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!2026\110 - 03 pontes\Licitação 01+02+03\"/>
    </mc:Choice>
  </mc:AlternateContent>
  <xr:revisionPtr revIDLastSave="0" documentId="13_ncr:1_{765B5524-13DB-4A96-84FF-A11EB7C0B9F5}" xr6:coauthVersionLast="47" xr6:coauthVersionMax="47" xr10:uidLastSave="{00000000-0000-0000-0000-000000000000}"/>
  <bookViews>
    <workbookView xWindow="-108" yWindow="-108" windowWidth="23256" windowHeight="12576" xr2:uid="{599F42DB-2192-4CF7-90DF-CDCE94DCAE27}"/>
  </bookViews>
  <sheets>
    <sheet name="MEMÓRIA DE CÁLCULO" sheetId="1" r:id="rId1"/>
  </sheets>
  <externalReferences>
    <externalReference r:id="rId2"/>
  </externalReferences>
  <definedNames>
    <definedName name="ACOMPANHAMENTO" hidden="1">IF(VALUE([1]MENU!$O$4)=2,"BM","PLE")</definedName>
    <definedName name="_xlnm.Print_Area" localSheetId="0">'MEMÓRIA DE CÁLCULO'!$B$5:$G$86</definedName>
    <definedName name="ORÇAMENTO.BancoRef" hidden="1">'MEMÓRIA DE CÁLCULO'!$F$8</definedName>
    <definedName name="REFERENCIA.Descricao" hidden="1">IF(ISNUMBER('MEMÓRIA DE CÁLCULO'!$AB1),OFFSET(INDIRECT(ORÇAMENTO.BancoRef),'MEMÓRIA DE CÁLCULO'!$AB1-1,3,1),'MEMÓRIA DE CÁLCULO'!$AB1)</definedName>
    <definedName name="REFERENCIA.Unidade" hidden="1">IF(ISNUMBER('MEMÓRIA DE CÁLCULO'!$AB1),OFFSET(INDIRECT(ORÇAMENTO.BancoRef),'MEMÓRIA DE CÁLCULO'!$AB1-1,4,1),"-")</definedName>
    <definedName name="TIPOORCAMENTO" hidden="1">IF(VALUE([1]MENU!$O$3)=2,"Licitado","Proposto")</definedName>
    <definedName name="_xlnm.Print_Titles" localSheetId="0">'MEMÓRIA DE CÁLCULO'!$8:$8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1" l="1"/>
  <c r="G10" i="1"/>
  <c r="G34" i="1"/>
  <c r="G58" i="1"/>
  <c r="G81" i="1"/>
  <c r="G80" i="1"/>
  <c r="G79" i="1"/>
  <c r="G78" i="1"/>
  <c r="G77" i="1" s="1"/>
  <c r="G76" i="1"/>
  <c r="G75" i="1"/>
  <c r="G74" i="1"/>
  <c r="G73" i="1"/>
  <c r="G72" i="1"/>
  <c r="G71" i="1"/>
  <c r="G70" i="1"/>
  <c r="G68" i="1" s="1"/>
  <c r="G69" i="1"/>
  <c r="G67" i="1"/>
  <c r="G66" i="1"/>
  <c r="G64" i="1" s="1"/>
  <c r="G65" i="1"/>
  <c r="G63" i="1"/>
  <c r="G62" i="1"/>
  <c r="G61" i="1"/>
  <c r="G60" i="1"/>
  <c r="G59" i="1" s="1"/>
  <c r="G57" i="1"/>
  <c r="G56" i="1"/>
  <c r="G55" i="1"/>
  <c r="G54" i="1"/>
  <c r="G53" i="1" s="1"/>
  <c r="G52" i="1"/>
  <c r="G51" i="1"/>
  <c r="G50" i="1"/>
  <c r="G49" i="1"/>
  <c r="G48" i="1"/>
  <c r="G47" i="1"/>
  <c r="G46" i="1"/>
  <c r="G45" i="1"/>
  <c r="G44" i="1"/>
  <c r="G43" i="1"/>
  <c r="G42" i="1"/>
  <c r="G40" i="1" s="1"/>
  <c r="G41" i="1"/>
  <c r="G39" i="1"/>
  <c r="G38" i="1" s="1"/>
  <c r="G37" i="1"/>
  <c r="G36" i="1"/>
  <c r="G35" i="1" s="1"/>
  <c r="G31" i="1"/>
  <c r="G32" i="1"/>
  <c r="G33" i="1"/>
  <c r="G26" i="1"/>
  <c r="G24" i="1" s="1"/>
  <c r="G27" i="1"/>
  <c r="G28" i="1"/>
  <c r="G18" i="1"/>
  <c r="G19" i="1"/>
  <c r="G16" i="1"/>
  <c r="G13" i="1"/>
  <c r="G12" i="1"/>
  <c r="G11" i="1" s="1"/>
  <c r="G29" i="1"/>
  <c r="G20" i="1"/>
  <c r="G14" i="1"/>
  <c r="G15" i="1"/>
  <c r="G17" i="1"/>
  <c r="G21" i="1"/>
  <c r="G22" i="1"/>
  <c r="G23" i="1"/>
  <c r="G25" i="1"/>
  <c r="G30" i="1"/>
</calcChain>
</file>

<file path=xl/sharedStrings.xml><?xml version="1.0" encoding="utf-8"?>
<sst xmlns="http://schemas.openxmlformats.org/spreadsheetml/2006/main" count="225" uniqueCount="109">
  <si>
    <t>1.</t>
  </si>
  <si>
    <t>1.1.</t>
  </si>
  <si>
    <t>M2</t>
  </si>
  <si>
    <t>Item</t>
  </si>
  <si>
    <t>Descrição</t>
  </si>
  <si>
    <t>Unidade</t>
  </si>
  <si>
    <t>Quantidade</t>
  </si>
  <si>
    <t>Preço Total
(R$)</t>
  </si>
  <si>
    <t>TOTAL GERAL</t>
  </si>
  <si>
    <t>M</t>
  </si>
  <si>
    <t>M3</t>
  </si>
  <si>
    <t>UN</t>
  </si>
  <si>
    <t>Preço Unitário
(com BDI)
(R$)</t>
  </si>
  <si>
    <t>Item, Descrição, Unidades e Quantidades NÃO mudam.
Preencher APENAS Custo Unitário já com o BDI - o restante da planilha é automático</t>
  </si>
  <si>
    <t>1.2.</t>
  </si>
  <si>
    <t>1.3.</t>
  </si>
  <si>
    <t>1.4.</t>
  </si>
  <si>
    <t>1.5.</t>
  </si>
  <si>
    <t>-</t>
  </si>
  <si>
    <t>1.6.</t>
  </si>
  <si>
    <t>MOVIMENTO DE TERRA</t>
  </si>
  <si>
    <t>Aqui como exemplo foi utilizado o preço com BDI do orçamento proposto (licitação)
Substituir o "Preço Unitário (com BDI)" pelo SEU custo unitário</t>
  </si>
  <si>
    <t>1.4.1.</t>
  </si>
  <si>
    <t>ESTRUTURA PARA APOIO DE PONTES DE CONCRETO</t>
  </si>
  <si>
    <t>1.1.1.</t>
  </si>
  <si>
    <t>1.1.2.</t>
  </si>
  <si>
    <t>1.2.1.</t>
  </si>
  <si>
    <t>1.3.1.</t>
  </si>
  <si>
    <t>1.3.2.</t>
  </si>
  <si>
    <t>1.3.3.</t>
  </si>
  <si>
    <t>1.4.2.</t>
  </si>
  <si>
    <t>1.4.3.</t>
  </si>
  <si>
    <t>1.5.1.</t>
  </si>
  <si>
    <t>1.5.2.</t>
  </si>
  <si>
    <t>1.5.3.</t>
  </si>
  <si>
    <t>1.5.4.</t>
  </si>
  <si>
    <t>1.6.1.</t>
  </si>
  <si>
    <t>1.6.2.</t>
  </si>
  <si>
    <t>1.6.3.</t>
  </si>
  <si>
    <t>1.6.4.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</si>
  <si>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</si>
  <si>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</si>
  <si>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</si>
  <si>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</si>
  <si>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</si>
  <si>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</si>
  <si>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</si>
  <si>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</si>
  <si>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2.3.2.</t>
  </si>
  <si>
    <t>2.3.3.</t>
  </si>
  <si>
    <t>2.4.</t>
  </si>
  <si>
    <t>2.4.1.</t>
  </si>
  <si>
    <t>2.4.2.</t>
  </si>
  <si>
    <t>2.4.3.</t>
  </si>
  <si>
    <t>2.5.</t>
  </si>
  <si>
    <t>2.5.1.</t>
  </si>
  <si>
    <t>2.5.2.</t>
  </si>
  <si>
    <t>2.5.3.</t>
  </si>
  <si>
    <t>2.5.4.</t>
  </si>
  <si>
    <t>2.6.</t>
  </si>
  <si>
    <t>2.6.1.</t>
  </si>
  <si>
    <t>2.6.2.</t>
  </si>
  <si>
    <t>2.6.3.</t>
  </si>
  <si>
    <t>2.6.4.</t>
  </si>
  <si>
    <t>3.</t>
  </si>
  <si>
    <t>3.1.</t>
  </si>
  <si>
    <t>3.1.1.</t>
  </si>
  <si>
    <t>3.1.2.</t>
  </si>
  <si>
    <t>3.2.</t>
  </si>
  <si>
    <t>3.2.1.</t>
  </si>
  <si>
    <t>3.3.</t>
  </si>
  <si>
    <t>3.3.1.</t>
  </si>
  <si>
    <t>3.3.2.</t>
  </si>
  <si>
    <t>3.3.3.</t>
  </si>
  <si>
    <t>3.4.</t>
  </si>
  <si>
    <t>3.4.1.</t>
  </si>
  <si>
    <t>3.4.2.</t>
  </si>
  <si>
    <t>3.4.3.</t>
  </si>
  <si>
    <t>3.5.</t>
  </si>
  <si>
    <t>3.5.1.</t>
  </si>
  <si>
    <t>3.5.2.</t>
  </si>
  <si>
    <t>3.5.3.</t>
  </si>
  <si>
    <t>3.5.4.</t>
  </si>
  <si>
    <t>3.6.</t>
  </si>
  <si>
    <t>3.6.1.</t>
  </si>
  <si>
    <t>3.6.2.</t>
  </si>
  <si>
    <t>3.6.3.</t>
  </si>
  <si>
    <t>3.6.4.</t>
  </si>
  <si>
    <t>Cabeceira de Ponte na Rodovia Maria Fachin
28°36'03.4"S 49°16'07.1"W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</si>
  <si>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</si>
  <si>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</si>
  <si>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MOBILIZAÇÃO E DESMOBILIZAÇÃO</t>
  </si>
  <si>
    <t>MOBILIZAÇÃO E DESMOBILIZAÇÃO DE PERFURATRIZ COM TORRE METÁLICA PARA EXECUÇÃO DE ESTACA HÉLICE CONTÍNUA</t>
  </si>
  <si>
    <t>ESTACAS LADO 01</t>
  </si>
  <si>
    <t>ESTACA HÉLICE CONTÍNUA, DIÂMETRO DE 40 CM, INCLUSO CONCRETO FCK=30MPA, COM BRITA 0 E 1, SLUMP = 220+/-30MM, SERVIÇO DE BOMBEAMENTO (EXCLUSIVE ARMADURA, MOBILIZAÇÃO E DESMOBILIZAÇÃO).</t>
  </si>
  <si>
    <t>MONTAGEM DE ARMADURA DE ESTACAS, DIÂMETRO = 16,0 MM. AF_09/2021_PS</t>
  </si>
  <si>
    <t>KG</t>
  </si>
  <si>
    <t>MONTAGEM DE ARMADURA TRANSVERSAL DE ESTACAS DE SEÇÃO CIRCULAR, DIÂMETRO = 6,30 MM. AF_09/2021_PS</t>
  </si>
  <si>
    <t>ESTACAS LADO 02</t>
  </si>
  <si>
    <t>BLOCO COROAMENTO / VIGA APOIO - LADO 01</t>
  </si>
  <si>
    <t>FABRICAÇÃO, MONTAGEM E DESMONTAGEM DE FÔRMA PARA VIGA BALDRAME, EM MADEIRA SERRADA, E=25 MM, 2 UTILIZAÇÕES. AF_01/2024</t>
  </si>
  <si>
    <t>ARMAÇÃO DE SAPATA ISOLADA, VIGA BALDRAME E SAPATA CORRIDA UTILIZANDO AÇO CA-50 DE 10 MM - MONTAGEM. AF_01/2024</t>
  </si>
  <si>
    <t>ARMAÇÃO DE SAPATA ISOLADA, VIGA BALDRAME E SAPATA CORRIDA UTILIZANDO AÇO CA-50 DE 6,3 MM - MONTAGEM. AF_01/2024</t>
  </si>
  <si>
    <t>CONCRETAGEM DE BLOCO DE COROAMENTO OU VIGA BALDRAME, FCK 30 MPA, COM USO DE BOMBA - LANÇAMENTO, ADENSAMENTO E ACABAMENTO. AF_01/2024</t>
  </si>
  <si>
    <t>BLOCO COROAMENTO / VIGA APOIO - LADO 02</t>
  </si>
  <si>
    <t>Cabeceira de Ponte na Rodovia Luiz de Rochi
28°35'48.5"S 49°15'44.3"W</t>
  </si>
  <si>
    <t>Un</t>
  </si>
  <si>
    <t>Cabeceira de Ponte na Rodovia Stella Zanivan Frasson
28°35'08.1"S 49°15'38.0"W</t>
  </si>
  <si>
    <t>conf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</si>
</sst>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20"/>
      <color theme="1"/>
      <name val="Arial"/>
      <family val="2"/>
    </font>
    <font>
      <sz val="22"/>
      <color theme="1"/>
      <name val="Calibri"/>
      <family val="2"/>
      <scheme val="minor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4" fillId="0" borderId="1" xfId="1" applyFont="1" applyBorder="1"/>
    <xf numFmtId="164" fontId="6" fillId="0" borderId="0" xfId="1" applyFont="1" applyFill="1" applyAlignment="1">
      <alignment vertical="center"/>
    </xf>
    <xf numFmtId="0" fontId="0" fillId="0" borderId="1" xfId="0" applyBorder="1" applyAlignment="1">
      <alignment horizontal="left" inden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4" fontId="0" fillId="0" borderId="0" xfId="1" applyFont="1"/>
    <xf numFmtId="0" fontId="8" fillId="0" borderId="1" xfId="0" applyFont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4" fontId="9" fillId="3" borderId="1" xfId="1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 indent="1"/>
    </xf>
    <xf numFmtId="0" fontId="7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 indent="1"/>
    </xf>
    <xf numFmtId="164" fontId="9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4" fontId="13" fillId="0" borderId="1" xfId="1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RQ_OBRAS\Leonardo%20de%20Bonna\!2019\Pavimenta&#231;&#245;es\Pavimenta&#231;&#227;o%20asf%20Rio%20Comprudente\PLANILHA%20M&#218;LTIPLA_Rio%20Comprudente_asfalto_sem%20imprima&#231;&#227;o%20-%20S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8C95-AF01-4BB2-BA72-C2EEC00B9DE5}">
  <sheetPr>
    <pageSetUpPr fitToPage="1"/>
  </sheetPr>
  <dimension ref="B1:N90"/>
  <sheetViews>
    <sheetView tabSelected="1" topLeftCell="A76" zoomScale="85" zoomScaleNormal="85" workbookViewId="0">
      <selection activeCell="H90" sqref="H90"/>
    </sheetView>
  </sheetViews>
  <sheetFormatPr defaultRowHeight="14.4" x14ac:dyDescent="0.3"/>
  <cols>
    <col min="2" max="2" width="11.5546875" style="1" customWidth="1"/>
    <col min="3" max="3" width="65.6640625" style="21" customWidth="1"/>
    <col min="4" max="4" width="8.88671875" style="1" customWidth="1"/>
    <col min="5" max="5" width="14.5546875" style="3" customWidth="1"/>
    <col min="6" max="6" width="15.5546875" style="14" customWidth="1"/>
    <col min="7" max="7" width="20.6640625" style="2" customWidth="1"/>
    <col min="8" max="8" width="18.33203125" customWidth="1"/>
    <col min="223" max="223" width="55.5546875" customWidth="1"/>
    <col min="224" max="224" width="7.5546875" customWidth="1"/>
    <col min="225" max="225" width="12.6640625" customWidth="1"/>
    <col min="226" max="226" width="52.44140625" customWidth="1"/>
    <col min="227" max="227" width="12.88671875" customWidth="1"/>
    <col min="228" max="228" width="10.109375" bestFit="1" customWidth="1"/>
    <col min="229" max="229" width="7.88671875" customWidth="1"/>
    <col min="230" max="230" width="11.6640625" customWidth="1"/>
    <col min="231" max="231" width="11.109375" bestFit="1" customWidth="1"/>
    <col min="232" max="233" width="10" bestFit="1" customWidth="1"/>
    <col min="234" max="234" width="9.6640625" customWidth="1"/>
    <col min="235" max="235" width="10.109375" bestFit="1" customWidth="1"/>
    <col min="479" max="479" width="55.5546875" customWidth="1"/>
    <col min="480" max="480" width="7.5546875" customWidth="1"/>
    <col min="481" max="481" width="12.6640625" customWidth="1"/>
    <col min="482" max="482" width="52.44140625" customWidth="1"/>
    <col min="483" max="483" width="12.88671875" customWidth="1"/>
    <col min="484" max="484" width="10.109375" bestFit="1" customWidth="1"/>
    <col min="485" max="485" width="7.88671875" customWidth="1"/>
    <col min="486" max="486" width="11.6640625" customWidth="1"/>
    <col min="487" max="487" width="11.109375" bestFit="1" customWidth="1"/>
    <col min="488" max="489" width="10" bestFit="1" customWidth="1"/>
    <col min="490" max="490" width="9.6640625" customWidth="1"/>
    <col min="491" max="491" width="10.109375" bestFit="1" customWidth="1"/>
    <col min="735" max="735" width="55.5546875" customWidth="1"/>
    <col min="736" max="736" width="7.5546875" customWidth="1"/>
    <col min="737" max="737" width="12.6640625" customWidth="1"/>
    <col min="738" max="738" width="52.44140625" customWidth="1"/>
    <col min="739" max="739" width="12.88671875" customWidth="1"/>
    <col min="740" max="740" width="10.109375" bestFit="1" customWidth="1"/>
    <col min="741" max="741" width="7.88671875" customWidth="1"/>
    <col min="742" max="742" width="11.6640625" customWidth="1"/>
    <col min="743" max="743" width="11.109375" bestFit="1" customWidth="1"/>
    <col min="744" max="745" width="10" bestFit="1" customWidth="1"/>
    <col min="746" max="746" width="9.6640625" customWidth="1"/>
    <col min="747" max="747" width="10.109375" bestFit="1" customWidth="1"/>
    <col min="991" max="991" width="55.5546875" customWidth="1"/>
    <col min="992" max="992" width="7.5546875" customWidth="1"/>
    <col min="993" max="993" width="12.6640625" customWidth="1"/>
    <col min="994" max="994" width="52.44140625" customWidth="1"/>
    <col min="995" max="995" width="12.88671875" customWidth="1"/>
    <col min="996" max="996" width="10.109375" bestFit="1" customWidth="1"/>
    <col min="997" max="997" width="7.88671875" customWidth="1"/>
    <col min="998" max="998" width="11.6640625" customWidth="1"/>
    <col min="999" max="999" width="11.109375" bestFit="1" customWidth="1"/>
    <col min="1000" max="1001" width="10" bestFit="1" customWidth="1"/>
    <col min="1002" max="1002" width="9.6640625" customWidth="1"/>
    <col min="1003" max="1003" width="10.109375" bestFit="1" customWidth="1"/>
    <col min="1247" max="1247" width="55.5546875" customWidth="1"/>
    <col min="1248" max="1248" width="7.5546875" customWidth="1"/>
    <col min="1249" max="1249" width="12.6640625" customWidth="1"/>
    <col min="1250" max="1250" width="52.44140625" customWidth="1"/>
    <col min="1251" max="1251" width="12.88671875" customWidth="1"/>
    <col min="1252" max="1252" width="10.109375" bestFit="1" customWidth="1"/>
    <col min="1253" max="1253" width="7.88671875" customWidth="1"/>
    <col min="1254" max="1254" width="11.6640625" customWidth="1"/>
    <col min="1255" max="1255" width="11.109375" bestFit="1" customWidth="1"/>
    <col min="1256" max="1257" width="10" bestFit="1" customWidth="1"/>
    <col min="1258" max="1258" width="9.6640625" customWidth="1"/>
    <col min="1259" max="1259" width="10.109375" bestFit="1" customWidth="1"/>
    <col min="1503" max="1503" width="55.5546875" customWidth="1"/>
    <col min="1504" max="1504" width="7.5546875" customWidth="1"/>
    <col min="1505" max="1505" width="12.6640625" customWidth="1"/>
    <col min="1506" max="1506" width="52.44140625" customWidth="1"/>
    <col min="1507" max="1507" width="12.88671875" customWidth="1"/>
    <col min="1508" max="1508" width="10.109375" bestFit="1" customWidth="1"/>
    <col min="1509" max="1509" width="7.88671875" customWidth="1"/>
    <col min="1510" max="1510" width="11.6640625" customWidth="1"/>
    <col min="1511" max="1511" width="11.109375" bestFit="1" customWidth="1"/>
    <col min="1512" max="1513" width="10" bestFit="1" customWidth="1"/>
    <col min="1514" max="1514" width="9.6640625" customWidth="1"/>
    <col min="1515" max="1515" width="10.109375" bestFit="1" customWidth="1"/>
    <col min="1759" max="1759" width="55.5546875" customWidth="1"/>
    <col min="1760" max="1760" width="7.5546875" customWidth="1"/>
    <col min="1761" max="1761" width="12.6640625" customWidth="1"/>
    <col min="1762" max="1762" width="52.44140625" customWidth="1"/>
    <col min="1763" max="1763" width="12.88671875" customWidth="1"/>
    <col min="1764" max="1764" width="10.109375" bestFit="1" customWidth="1"/>
    <col min="1765" max="1765" width="7.88671875" customWidth="1"/>
    <col min="1766" max="1766" width="11.6640625" customWidth="1"/>
    <col min="1767" max="1767" width="11.109375" bestFit="1" customWidth="1"/>
    <col min="1768" max="1769" width="10" bestFit="1" customWidth="1"/>
    <col min="1770" max="1770" width="9.6640625" customWidth="1"/>
    <col min="1771" max="1771" width="10.109375" bestFit="1" customWidth="1"/>
    <col min="2015" max="2015" width="55.5546875" customWidth="1"/>
    <col min="2016" max="2016" width="7.5546875" customWidth="1"/>
    <col min="2017" max="2017" width="12.6640625" customWidth="1"/>
    <col min="2018" max="2018" width="52.44140625" customWidth="1"/>
    <col min="2019" max="2019" width="12.88671875" customWidth="1"/>
    <col min="2020" max="2020" width="10.109375" bestFit="1" customWidth="1"/>
    <col min="2021" max="2021" width="7.88671875" customWidth="1"/>
    <col min="2022" max="2022" width="11.6640625" customWidth="1"/>
    <col min="2023" max="2023" width="11.109375" bestFit="1" customWidth="1"/>
    <col min="2024" max="2025" width="10" bestFit="1" customWidth="1"/>
    <col min="2026" max="2026" width="9.6640625" customWidth="1"/>
    <col min="2027" max="2027" width="10.109375" bestFit="1" customWidth="1"/>
    <col min="2271" max="2271" width="55.5546875" customWidth="1"/>
    <col min="2272" max="2272" width="7.5546875" customWidth="1"/>
    <col min="2273" max="2273" width="12.6640625" customWidth="1"/>
    <col min="2274" max="2274" width="52.44140625" customWidth="1"/>
    <col min="2275" max="2275" width="12.88671875" customWidth="1"/>
    <col min="2276" max="2276" width="10.109375" bestFit="1" customWidth="1"/>
    <col min="2277" max="2277" width="7.88671875" customWidth="1"/>
    <col min="2278" max="2278" width="11.6640625" customWidth="1"/>
    <col min="2279" max="2279" width="11.109375" bestFit="1" customWidth="1"/>
    <col min="2280" max="2281" width="10" bestFit="1" customWidth="1"/>
    <col min="2282" max="2282" width="9.6640625" customWidth="1"/>
    <col min="2283" max="2283" width="10.109375" bestFit="1" customWidth="1"/>
    <col min="2527" max="2527" width="55.5546875" customWidth="1"/>
    <col min="2528" max="2528" width="7.5546875" customWidth="1"/>
    <col min="2529" max="2529" width="12.6640625" customWidth="1"/>
    <col min="2530" max="2530" width="52.44140625" customWidth="1"/>
    <col min="2531" max="2531" width="12.88671875" customWidth="1"/>
    <col min="2532" max="2532" width="10.109375" bestFit="1" customWidth="1"/>
    <col min="2533" max="2533" width="7.88671875" customWidth="1"/>
    <col min="2534" max="2534" width="11.6640625" customWidth="1"/>
    <col min="2535" max="2535" width="11.109375" bestFit="1" customWidth="1"/>
    <col min="2536" max="2537" width="10" bestFit="1" customWidth="1"/>
    <col min="2538" max="2538" width="9.6640625" customWidth="1"/>
    <col min="2539" max="2539" width="10.109375" bestFit="1" customWidth="1"/>
    <col min="2783" max="2783" width="55.5546875" customWidth="1"/>
    <col min="2784" max="2784" width="7.5546875" customWidth="1"/>
    <col min="2785" max="2785" width="12.6640625" customWidth="1"/>
    <col min="2786" max="2786" width="52.44140625" customWidth="1"/>
    <col min="2787" max="2787" width="12.88671875" customWidth="1"/>
    <col min="2788" max="2788" width="10.109375" bestFit="1" customWidth="1"/>
    <col min="2789" max="2789" width="7.88671875" customWidth="1"/>
    <col min="2790" max="2790" width="11.6640625" customWidth="1"/>
    <col min="2791" max="2791" width="11.109375" bestFit="1" customWidth="1"/>
    <col min="2792" max="2793" width="10" bestFit="1" customWidth="1"/>
    <col min="2794" max="2794" width="9.6640625" customWidth="1"/>
    <col min="2795" max="2795" width="10.109375" bestFit="1" customWidth="1"/>
    <col min="3039" max="3039" width="55.5546875" customWidth="1"/>
    <col min="3040" max="3040" width="7.5546875" customWidth="1"/>
    <col min="3041" max="3041" width="12.6640625" customWidth="1"/>
    <col min="3042" max="3042" width="52.44140625" customWidth="1"/>
    <col min="3043" max="3043" width="12.88671875" customWidth="1"/>
    <col min="3044" max="3044" width="10.109375" bestFit="1" customWidth="1"/>
    <col min="3045" max="3045" width="7.88671875" customWidth="1"/>
    <col min="3046" max="3046" width="11.6640625" customWidth="1"/>
    <col min="3047" max="3047" width="11.109375" bestFit="1" customWidth="1"/>
    <col min="3048" max="3049" width="10" bestFit="1" customWidth="1"/>
    <col min="3050" max="3050" width="9.6640625" customWidth="1"/>
    <col min="3051" max="3051" width="10.109375" bestFit="1" customWidth="1"/>
    <col min="3295" max="3295" width="55.5546875" customWidth="1"/>
    <col min="3296" max="3296" width="7.5546875" customWidth="1"/>
    <col min="3297" max="3297" width="12.6640625" customWidth="1"/>
    <col min="3298" max="3298" width="52.44140625" customWidth="1"/>
    <col min="3299" max="3299" width="12.88671875" customWidth="1"/>
    <col min="3300" max="3300" width="10.109375" bestFit="1" customWidth="1"/>
    <col min="3301" max="3301" width="7.88671875" customWidth="1"/>
    <col min="3302" max="3302" width="11.6640625" customWidth="1"/>
    <col min="3303" max="3303" width="11.109375" bestFit="1" customWidth="1"/>
    <col min="3304" max="3305" width="10" bestFit="1" customWidth="1"/>
    <col min="3306" max="3306" width="9.6640625" customWidth="1"/>
    <col min="3307" max="3307" width="10.109375" bestFit="1" customWidth="1"/>
    <col min="3551" max="3551" width="55.5546875" customWidth="1"/>
    <col min="3552" max="3552" width="7.5546875" customWidth="1"/>
    <col min="3553" max="3553" width="12.6640625" customWidth="1"/>
    <col min="3554" max="3554" width="52.44140625" customWidth="1"/>
    <col min="3555" max="3555" width="12.88671875" customWidth="1"/>
    <col min="3556" max="3556" width="10.109375" bestFit="1" customWidth="1"/>
    <col min="3557" max="3557" width="7.88671875" customWidth="1"/>
    <col min="3558" max="3558" width="11.6640625" customWidth="1"/>
    <col min="3559" max="3559" width="11.109375" bestFit="1" customWidth="1"/>
    <col min="3560" max="3561" width="10" bestFit="1" customWidth="1"/>
    <col min="3562" max="3562" width="9.6640625" customWidth="1"/>
    <col min="3563" max="3563" width="10.109375" bestFit="1" customWidth="1"/>
    <col min="3807" max="3807" width="55.5546875" customWidth="1"/>
    <col min="3808" max="3808" width="7.5546875" customWidth="1"/>
    <col min="3809" max="3809" width="12.6640625" customWidth="1"/>
    <col min="3810" max="3810" width="52.44140625" customWidth="1"/>
    <col min="3811" max="3811" width="12.88671875" customWidth="1"/>
    <col min="3812" max="3812" width="10.109375" bestFit="1" customWidth="1"/>
    <col min="3813" max="3813" width="7.88671875" customWidth="1"/>
    <col min="3814" max="3814" width="11.6640625" customWidth="1"/>
    <col min="3815" max="3815" width="11.109375" bestFit="1" customWidth="1"/>
    <col min="3816" max="3817" width="10" bestFit="1" customWidth="1"/>
    <col min="3818" max="3818" width="9.6640625" customWidth="1"/>
    <col min="3819" max="3819" width="10.109375" bestFit="1" customWidth="1"/>
    <col min="4063" max="4063" width="55.5546875" customWidth="1"/>
    <col min="4064" max="4064" width="7.5546875" customWidth="1"/>
    <col min="4065" max="4065" width="12.6640625" customWidth="1"/>
    <col min="4066" max="4066" width="52.44140625" customWidth="1"/>
    <col min="4067" max="4067" width="12.88671875" customWidth="1"/>
    <col min="4068" max="4068" width="10.109375" bestFit="1" customWidth="1"/>
    <col min="4069" max="4069" width="7.88671875" customWidth="1"/>
    <col min="4070" max="4070" width="11.6640625" customWidth="1"/>
    <col min="4071" max="4071" width="11.109375" bestFit="1" customWidth="1"/>
    <col min="4072" max="4073" width="10" bestFit="1" customWidth="1"/>
    <col min="4074" max="4074" width="9.6640625" customWidth="1"/>
    <col min="4075" max="4075" width="10.109375" bestFit="1" customWidth="1"/>
    <col min="4319" max="4319" width="55.5546875" customWidth="1"/>
    <col min="4320" max="4320" width="7.5546875" customWidth="1"/>
    <col min="4321" max="4321" width="12.6640625" customWidth="1"/>
    <col min="4322" max="4322" width="52.44140625" customWidth="1"/>
    <col min="4323" max="4323" width="12.88671875" customWidth="1"/>
    <col min="4324" max="4324" width="10.109375" bestFit="1" customWidth="1"/>
    <col min="4325" max="4325" width="7.88671875" customWidth="1"/>
    <col min="4326" max="4326" width="11.6640625" customWidth="1"/>
    <col min="4327" max="4327" width="11.109375" bestFit="1" customWidth="1"/>
    <col min="4328" max="4329" width="10" bestFit="1" customWidth="1"/>
    <col min="4330" max="4330" width="9.6640625" customWidth="1"/>
    <col min="4331" max="4331" width="10.109375" bestFit="1" customWidth="1"/>
    <col min="4575" max="4575" width="55.5546875" customWidth="1"/>
    <col min="4576" max="4576" width="7.5546875" customWidth="1"/>
    <col min="4577" max="4577" width="12.6640625" customWidth="1"/>
    <col min="4578" max="4578" width="52.44140625" customWidth="1"/>
    <col min="4579" max="4579" width="12.88671875" customWidth="1"/>
    <col min="4580" max="4580" width="10.109375" bestFit="1" customWidth="1"/>
    <col min="4581" max="4581" width="7.88671875" customWidth="1"/>
    <col min="4582" max="4582" width="11.6640625" customWidth="1"/>
    <col min="4583" max="4583" width="11.109375" bestFit="1" customWidth="1"/>
    <col min="4584" max="4585" width="10" bestFit="1" customWidth="1"/>
    <col min="4586" max="4586" width="9.6640625" customWidth="1"/>
    <col min="4587" max="4587" width="10.109375" bestFit="1" customWidth="1"/>
    <col min="4831" max="4831" width="55.5546875" customWidth="1"/>
    <col min="4832" max="4832" width="7.5546875" customWidth="1"/>
    <col min="4833" max="4833" width="12.6640625" customWidth="1"/>
    <col min="4834" max="4834" width="52.44140625" customWidth="1"/>
    <col min="4835" max="4835" width="12.88671875" customWidth="1"/>
    <col min="4836" max="4836" width="10.109375" bestFit="1" customWidth="1"/>
    <col min="4837" max="4837" width="7.88671875" customWidth="1"/>
    <col min="4838" max="4838" width="11.6640625" customWidth="1"/>
    <col min="4839" max="4839" width="11.109375" bestFit="1" customWidth="1"/>
    <col min="4840" max="4841" width="10" bestFit="1" customWidth="1"/>
    <col min="4842" max="4842" width="9.6640625" customWidth="1"/>
    <col min="4843" max="4843" width="10.109375" bestFit="1" customWidth="1"/>
    <col min="5087" max="5087" width="55.5546875" customWidth="1"/>
    <col min="5088" max="5088" width="7.5546875" customWidth="1"/>
    <col min="5089" max="5089" width="12.6640625" customWidth="1"/>
    <col min="5090" max="5090" width="52.44140625" customWidth="1"/>
    <col min="5091" max="5091" width="12.88671875" customWidth="1"/>
    <col min="5092" max="5092" width="10.109375" bestFit="1" customWidth="1"/>
    <col min="5093" max="5093" width="7.88671875" customWidth="1"/>
    <col min="5094" max="5094" width="11.6640625" customWidth="1"/>
    <col min="5095" max="5095" width="11.109375" bestFit="1" customWidth="1"/>
    <col min="5096" max="5097" width="10" bestFit="1" customWidth="1"/>
    <col min="5098" max="5098" width="9.6640625" customWidth="1"/>
    <col min="5099" max="5099" width="10.109375" bestFit="1" customWidth="1"/>
    <col min="5343" max="5343" width="55.5546875" customWidth="1"/>
    <col min="5344" max="5344" width="7.5546875" customWidth="1"/>
    <col min="5345" max="5345" width="12.6640625" customWidth="1"/>
    <col min="5346" max="5346" width="52.44140625" customWidth="1"/>
    <col min="5347" max="5347" width="12.88671875" customWidth="1"/>
    <col min="5348" max="5348" width="10.109375" bestFit="1" customWidth="1"/>
    <col min="5349" max="5349" width="7.88671875" customWidth="1"/>
    <col min="5350" max="5350" width="11.6640625" customWidth="1"/>
    <col min="5351" max="5351" width="11.109375" bestFit="1" customWidth="1"/>
    <col min="5352" max="5353" width="10" bestFit="1" customWidth="1"/>
    <col min="5354" max="5354" width="9.6640625" customWidth="1"/>
    <col min="5355" max="5355" width="10.109375" bestFit="1" customWidth="1"/>
    <col min="5599" max="5599" width="55.5546875" customWidth="1"/>
    <col min="5600" max="5600" width="7.5546875" customWidth="1"/>
    <col min="5601" max="5601" width="12.6640625" customWidth="1"/>
    <col min="5602" max="5602" width="52.44140625" customWidth="1"/>
    <col min="5603" max="5603" width="12.88671875" customWidth="1"/>
    <col min="5604" max="5604" width="10.109375" bestFit="1" customWidth="1"/>
    <col min="5605" max="5605" width="7.88671875" customWidth="1"/>
    <col min="5606" max="5606" width="11.6640625" customWidth="1"/>
    <col min="5607" max="5607" width="11.109375" bestFit="1" customWidth="1"/>
    <col min="5608" max="5609" width="10" bestFit="1" customWidth="1"/>
    <col min="5610" max="5610" width="9.6640625" customWidth="1"/>
    <col min="5611" max="5611" width="10.109375" bestFit="1" customWidth="1"/>
    <col min="5855" max="5855" width="55.5546875" customWidth="1"/>
    <col min="5856" max="5856" width="7.5546875" customWidth="1"/>
    <col min="5857" max="5857" width="12.6640625" customWidth="1"/>
    <col min="5858" max="5858" width="52.44140625" customWidth="1"/>
    <col min="5859" max="5859" width="12.88671875" customWidth="1"/>
    <col min="5860" max="5860" width="10.109375" bestFit="1" customWidth="1"/>
    <col min="5861" max="5861" width="7.88671875" customWidth="1"/>
    <col min="5862" max="5862" width="11.6640625" customWidth="1"/>
    <col min="5863" max="5863" width="11.109375" bestFit="1" customWidth="1"/>
    <col min="5864" max="5865" width="10" bestFit="1" customWidth="1"/>
    <col min="5866" max="5866" width="9.6640625" customWidth="1"/>
    <col min="5867" max="5867" width="10.109375" bestFit="1" customWidth="1"/>
    <col min="6111" max="6111" width="55.5546875" customWidth="1"/>
    <col min="6112" max="6112" width="7.5546875" customWidth="1"/>
    <col min="6113" max="6113" width="12.6640625" customWidth="1"/>
    <col min="6114" max="6114" width="52.44140625" customWidth="1"/>
    <col min="6115" max="6115" width="12.88671875" customWidth="1"/>
    <col min="6116" max="6116" width="10.109375" bestFit="1" customWidth="1"/>
    <col min="6117" max="6117" width="7.88671875" customWidth="1"/>
    <col min="6118" max="6118" width="11.6640625" customWidth="1"/>
    <col min="6119" max="6119" width="11.109375" bestFit="1" customWidth="1"/>
    <col min="6120" max="6121" width="10" bestFit="1" customWidth="1"/>
    <col min="6122" max="6122" width="9.6640625" customWidth="1"/>
    <col min="6123" max="6123" width="10.109375" bestFit="1" customWidth="1"/>
    <col min="6367" max="6367" width="55.5546875" customWidth="1"/>
    <col min="6368" max="6368" width="7.5546875" customWidth="1"/>
    <col min="6369" max="6369" width="12.6640625" customWidth="1"/>
    <col min="6370" max="6370" width="52.44140625" customWidth="1"/>
    <col min="6371" max="6371" width="12.88671875" customWidth="1"/>
    <col min="6372" max="6372" width="10.109375" bestFit="1" customWidth="1"/>
    <col min="6373" max="6373" width="7.88671875" customWidth="1"/>
    <col min="6374" max="6374" width="11.6640625" customWidth="1"/>
    <col min="6375" max="6375" width="11.109375" bestFit="1" customWidth="1"/>
    <col min="6376" max="6377" width="10" bestFit="1" customWidth="1"/>
    <col min="6378" max="6378" width="9.6640625" customWidth="1"/>
    <col min="6379" max="6379" width="10.109375" bestFit="1" customWidth="1"/>
    <col min="6623" max="6623" width="55.5546875" customWidth="1"/>
    <col min="6624" max="6624" width="7.5546875" customWidth="1"/>
    <col min="6625" max="6625" width="12.6640625" customWidth="1"/>
    <col min="6626" max="6626" width="52.44140625" customWidth="1"/>
    <col min="6627" max="6627" width="12.88671875" customWidth="1"/>
    <col min="6628" max="6628" width="10.109375" bestFit="1" customWidth="1"/>
    <col min="6629" max="6629" width="7.88671875" customWidth="1"/>
    <col min="6630" max="6630" width="11.6640625" customWidth="1"/>
    <col min="6631" max="6631" width="11.109375" bestFit="1" customWidth="1"/>
    <col min="6632" max="6633" width="10" bestFit="1" customWidth="1"/>
    <col min="6634" max="6634" width="9.6640625" customWidth="1"/>
    <col min="6635" max="6635" width="10.109375" bestFit="1" customWidth="1"/>
    <col min="6879" max="6879" width="55.5546875" customWidth="1"/>
    <col min="6880" max="6880" width="7.5546875" customWidth="1"/>
    <col min="6881" max="6881" width="12.6640625" customWidth="1"/>
    <col min="6882" max="6882" width="52.44140625" customWidth="1"/>
    <col min="6883" max="6883" width="12.88671875" customWidth="1"/>
    <col min="6884" max="6884" width="10.109375" bestFit="1" customWidth="1"/>
    <col min="6885" max="6885" width="7.88671875" customWidth="1"/>
    <col min="6886" max="6886" width="11.6640625" customWidth="1"/>
    <col min="6887" max="6887" width="11.109375" bestFit="1" customWidth="1"/>
    <col min="6888" max="6889" width="10" bestFit="1" customWidth="1"/>
    <col min="6890" max="6890" width="9.6640625" customWidth="1"/>
    <col min="6891" max="6891" width="10.109375" bestFit="1" customWidth="1"/>
    <col min="7135" max="7135" width="55.5546875" customWidth="1"/>
    <col min="7136" max="7136" width="7.5546875" customWidth="1"/>
    <col min="7137" max="7137" width="12.6640625" customWidth="1"/>
    <col min="7138" max="7138" width="52.44140625" customWidth="1"/>
    <col min="7139" max="7139" width="12.88671875" customWidth="1"/>
    <col min="7140" max="7140" width="10.109375" bestFit="1" customWidth="1"/>
    <col min="7141" max="7141" width="7.88671875" customWidth="1"/>
    <col min="7142" max="7142" width="11.6640625" customWidth="1"/>
    <col min="7143" max="7143" width="11.109375" bestFit="1" customWidth="1"/>
    <col min="7144" max="7145" width="10" bestFit="1" customWidth="1"/>
    <col min="7146" max="7146" width="9.6640625" customWidth="1"/>
    <col min="7147" max="7147" width="10.109375" bestFit="1" customWidth="1"/>
    <col min="7391" max="7391" width="55.5546875" customWidth="1"/>
    <col min="7392" max="7392" width="7.5546875" customWidth="1"/>
    <col min="7393" max="7393" width="12.6640625" customWidth="1"/>
    <col min="7394" max="7394" width="52.44140625" customWidth="1"/>
    <col min="7395" max="7395" width="12.88671875" customWidth="1"/>
    <col min="7396" max="7396" width="10.109375" bestFit="1" customWidth="1"/>
    <col min="7397" max="7397" width="7.88671875" customWidth="1"/>
    <col min="7398" max="7398" width="11.6640625" customWidth="1"/>
    <col min="7399" max="7399" width="11.109375" bestFit="1" customWidth="1"/>
    <col min="7400" max="7401" width="10" bestFit="1" customWidth="1"/>
    <col min="7402" max="7402" width="9.6640625" customWidth="1"/>
    <col min="7403" max="7403" width="10.109375" bestFit="1" customWidth="1"/>
    <col min="7647" max="7647" width="55.5546875" customWidth="1"/>
    <col min="7648" max="7648" width="7.5546875" customWidth="1"/>
    <col min="7649" max="7649" width="12.6640625" customWidth="1"/>
    <col min="7650" max="7650" width="52.44140625" customWidth="1"/>
    <col min="7651" max="7651" width="12.88671875" customWidth="1"/>
    <col min="7652" max="7652" width="10.109375" bestFit="1" customWidth="1"/>
    <col min="7653" max="7653" width="7.88671875" customWidth="1"/>
    <col min="7654" max="7654" width="11.6640625" customWidth="1"/>
    <col min="7655" max="7655" width="11.109375" bestFit="1" customWidth="1"/>
    <col min="7656" max="7657" width="10" bestFit="1" customWidth="1"/>
    <col min="7658" max="7658" width="9.6640625" customWidth="1"/>
    <col min="7659" max="7659" width="10.109375" bestFit="1" customWidth="1"/>
    <col min="7903" max="7903" width="55.5546875" customWidth="1"/>
    <col min="7904" max="7904" width="7.5546875" customWidth="1"/>
    <col min="7905" max="7905" width="12.6640625" customWidth="1"/>
    <col min="7906" max="7906" width="52.44140625" customWidth="1"/>
    <col min="7907" max="7907" width="12.88671875" customWidth="1"/>
    <col min="7908" max="7908" width="10.109375" bestFit="1" customWidth="1"/>
    <col min="7909" max="7909" width="7.88671875" customWidth="1"/>
    <col min="7910" max="7910" width="11.6640625" customWidth="1"/>
    <col min="7911" max="7911" width="11.109375" bestFit="1" customWidth="1"/>
    <col min="7912" max="7913" width="10" bestFit="1" customWidth="1"/>
    <col min="7914" max="7914" width="9.6640625" customWidth="1"/>
    <col min="7915" max="7915" width="10.109375" bestFit="1" customWidth="1"/>
    <col min="8159" max="8159" width="55.5546875" customWidth="1"/>
    <col min="8160" max="8160" width="7.5546875" customWidth="1"/>
    <col min="8161" max="8161" width="12.6640625" customWidth="1"/>
    <col min="8162" max="8162" width="52.44140625" customWidth="1"/>
    <col min="8163" max="8163" width="12.88671875" customWidth="1"/>
    <col min="8164" max="8164" width="10.109375" bestFit="1" customWidth="1"/>
    <col min="8165" max="8165" width="7.88671875" customWidth="1"/>
    <col min="8166" max="8166" width="11.6640625" customWidth="1"/>
    <col min="8167" max="8167" width="11.109375" bestFit="1" customWidth="1"/>
    <col min="8168" max="8169" width="10" bestFit="1" customWidth="1"/>
    <col min="8170" max="8170" width="9.6640625" customWidth="1"/>
    <col min="8171" max="8171" width="10.109375" bestFit="1" customWidth="1"/>
    <col min="8415" max="8415" width="55.5546875" customWidth="1"/>
    <col min="8416" max="8416" width="7.5546875" customWidth="1"/>
    <col min="8417" max="8417" width="12.6640625" customWidth="1"/>
    <col min="8418" max="8418" width="52.44140625" customWidth="1"/>
    <col min="8419" max="8419" width="12.88671875" customWidth="1"/>
    <col min="8420" max="8420" width="10.109375" bestFit="1" customWidth="1"/>
    <col min="8421" max="8421" width="7.88671875" customWidth="1"/>
    <col min="8422" max="8422" width="11.6640625" customWidth="1"/>
    <col min="8423" max="8423" width="11.109375" bestFit="1" customWidth="1"/>
    <col min="8424" max="8425" width="10" bestFit="1" customWidth="1"/>
    <col min="8426" max="8426" width="9.6640625" customWidth="1"/>
    <col min="8427" max="8427" width="10.109375" bestFit="1" customWidth="1"/>
    <col min="8671" max="8671" width="55.5546875" customWidth="1"/>
    <col min="8672" max="8672" width="7.5546875" customWidth="1"/>
    <col min="8673" max="8673" width="12.6640625" customWidth="1"/>
    <col min="8674" max="8674" width="52.44140625" customWidth="1"/>
    <col min="8675" max="8675" width="12.88671875" customWidth="1"/>
    <col min="8676" max="8676" width="10.109375" bestFit="1" customWidth="1"/>
    <col min="8677" max="8677" width="7.88671875" customWidth="1"/>
    <col min="8678" max="8678" width="11.6640625" customWidth="1"/>
    <col min="8679" max="8679" width="11.109375" bestFit="1" customWidth="1"/>
    <col min="8680" max="8681" width="10" bestFit="1" customWidth="1"/>
    <col min="8682" max="8682" width="9.6640625" customWidth="1"/>
    <col min="8683" max="8683" width="10.109375" bestFit="1" customWidth="1"/>
    <col min="8927" max="8927" width="55.5546875" customWidth="1"/>
    <col min="8928" max="8928" width="7.5546875" customWidth="1"/>
    <col min="8929" max="8929" width="12.6640625" customWidth="1"/>
    <col min="8930" max="8930" width="52.44140625" customWidth="1"/>
    <col min="8931" max="8931" width="12.88671875" customWidth="1"/>
    <col min="8932" max="8932" width="10.109375" bestFit="1" customWidth="1"/>
    <col min="8933" max="8933" width="7.88671875" customWidth="1"/>
    <col min="8934" max="8934" width="11.6640625" customWidth="1"/>
    <col min="8935" max="8935" width="11.109375" bestFit="1" customWidth="1"/>
    <col min="8936" max="8937" width="10" bestFit="1" customWidth="1"/>
    <col min="8938" max="8938" width="9.6640625" customWidth="1"/>
    <col min="8939" max="8939" width="10.109375" bestFit="1" customWidth="1"/>
    <col min="9183" max="9183" width="55.5546875" customWidth="1"/>
    <col min="9184" max="9184" width="7.5546875" customWidth="1"/>
    <col min="9185" max="9185" width="12.6640625" customWidth="1"/>
    <col min="9186" max="9186" width="52.44140625" customWidth="1"/>
    <col min="9187" max="9187" width="12.88671875" customWidth="1"/>
    <col min="9188" max="9188" width="10.109375" bestFit="1" customWidth="1"/>
    <col min="9189" max="9189" width="7.88671875" customWidth="1"/>
    <col min="9190" max="9190" width="11.6640625" customWidth="1"/>
    <col min="9191" max="9191" width="11.109375" bestFit="1" customWidth="1"/>
    <col min="9192" max="9193" width="10" bestFit="1" customWidth="1"/>
    <col min="9194" max="9194" width="9.6640625" customWidth="1"/>
    <col min="9195" max="9195" width="10.109375" bestFit="1" customWidth="1"/>
    <col min="9439" max="9439" width="55.5546875" customWidth="1"/>
    <col min="9440" max="9440" width="7.5546875" customWidth="1"/>
    <col min="9441" max="9441" width="12.6640625" customWidth="1"/>
    <col min="9442" max="9442" width="52.44140625" customWidth="1"/>
    <col min="9443" max="9443" width="12.88671875" customWidth="1"/>
    <col min="9444" max="9444" width="10.109375" bestFit="1" customWidth="1"/>
    <col min="9445" max="9445" width="7.88671875" customWidth="1"/>
    <col min="9446" max="9446" width="11.6640625" customWidth="1"/>
    <col min="9447" max="9447" width="11.109375" bestFit="1" customWidth="1"/>
    <col min="9448" max="9449" width="10" bestFit="1" customWidth="1"/>
    <col min="9450" max="9450" width="9.6640625" customWidth="1"/>
    <col min="9451" max="9451" width="10.109375" bestFit="1" customWidth="1"/>
    <col min="9695" max="9695" width="55.5546875" customWidth="1"/>
    <col min="9696" max="9696" width="7.5546875" customWidth="1"/>
    <col min="9697" max="9697" width="12.6640625" customWidth="1"/>
    <col min="9698" max="9698" width="52.44140625" customWidth="1"/>
    <col min="9699" max="9699" width="12.88671875" customWidth="1"/>
    <col min="9700" max="9700" width="10.109375" bestFit="1" customWidth="1"/>
    <col min="9701" max="9701" width="7.88671875" customWidth="1"/>
    <col min="9702" max="9702" width="11.6640625" customWidth="1"/>
    <col min="9703" max="9703" width="11.109375" bestFit="1" customWidth="1"/>
    <col min="9704" max="9705" width="10" bestFit="1" customWidth="1"/>
    <col min="9706" max="9706" width="9.6640625" customWidth="1"/>
    <col min="9707" max="9707" width="10.109375" bestFit="1" customWidth="1"/>
    <col min="9951" max="9951" width="55.5546875" customWidth="1"/>
    <col min="9952" max="9952" width="7.5546875" customWidth="1"/>
    <col min="9953" max="9953" width="12.6640625" customWidth="1"/>
    <col min="9954" max="9954" width="52.44140625" customWidth="1"/>
    <col min="9955" max="9955" width="12.88671875" customWidth="1"/>
    <col min="9956" max="9956" width="10.109375" bestFit="1" customWidth="1"/>
    <col min="9957" max="9957" width="7.88671875" customWidth="1"/>
    <col min="9958" max="9958" width="11.6640625" customWidth="1"/>
    <col min="9959" max="9959" width="11.109375" bestFit="1" customWidth="1"/>
    <col min="9960" max="9961" width="10" bestFit="1" customWidth="1"/>
    <col min="9962" max="9962" width="9.6640625" customWidth="1"/>
    <col min="9963" max="9963" width="10.109375" bestFit="1" customWidth="1"/>
    <col min="10207" max="10207" width="55.5546875" customWidth="1"/>
    <col min="10208" max="10208" width="7.5546875" customWidth="1"/>
    <col min="10209" max="10209" width="12.6640625" customWidth="1"/>
    <col min="10210" max="10210" width="52.44140625" customWidth="1"/>
    <col min="10211" max="10211" width="12.88671875" customWidth="1"/>
    <col min="10212" max="10212" width="10.109375" bestFit="1" customWidth="1"/>
    <col min="10213" max="10213" width="7.88671875" customWidth="1"/>
    <col min="10214" max="10214" width="11.6640625" customWidth="1"/>
    <col min="10215" max="10215" width="11.109375" bestFit="1" customWidth="1"/>
    <col min="10216" max="10217" width="10" bestFit="1" customWidth="1"/>
    <col min="10218" max="10218" width="9.6640625" customWidth="1"/>
    <col min="10219" max="10219" width="10.109375" bestFit="1" customWidth="1"/>
    <col min="10463" max="10463" width="55.5546875" customWidth="1"/>
    <col min="10464" max="10464" width="7.5546875" customWidth="1"/>
    <col min="10465" max="10465" width="12.6640625" customWidth="1"/>
    <col min="10466" max="10466" width="52.44140625" customWidth="1"/>
    <col min="10467" max="10467" width="12.88671875" customWidth="1"/>
    <col min="10468" max="10468" width="10.109375" bestFit="1" customWidth="1"/>
    <col min="10469" max="10469" width="7.88671875" customWidth="1"/>
    <col min="10470" max="10470" width="11.6640625" customWidth="1"/>
    <col min="10471" max="10471" width="11.109375" bestFit="1" customWidth="1"/>
    <col min="10472" max="10473" width="10" bestFit="1" customWidth="1"/>
    <col min="10474" max="10474" width="9.6640625" customWidth="1"/>
    <col min="10475" max="10475" width="10.109375" bestFit="1" customWidth="1"/>
    <col min="10719" max="10719" width="55.5546875" customWidth="1"/>
    <col min="10720" max="10720" width="7.5546875" customWidth="1"/>
    <col min="10721" max="10721" width="12.6640625" customWidth="1"/>
    <col min="10722" max="10722" width="52.44140625" customWidth="1"/>
    <col min="10723" max="10723" width="12.88671875" customWidth="1"/>
    <col min="10724" max="10724" width="10.109375" bestFit="1" customWidth="1"/>
    <col min="10725" max="10725" width="7.88671875" customWidth="1"/>
    <col min="10726" max="10726" width="11.6640625" customWidth="1"/>
    <col min="10727" max="10727" width="11.109375" bestFit="1" customWidth="1"/>
    <col min="10728" max="10729" width="10" bestFit="1" customWidth="1"/>
    <col min="10730" max="10730" width="9.6640625" customWidth="1"/>
    <col min="10731" max="10731" width="10.109375" bestFit="1" customWidth="1"/>
    <col min="10975" max="10975" width="55.5546875" customWidth="1"/>
    <col min="10976" max="10976" width="7.5546875" customWidth="1"/>
    <col min="10977" max="10977" width="12.6640625" customWidth="1"/>
    <col min="10978" max="10978" width="52.44140625" customWidth="1"/>
    <col min="10979" max="10979" width="12.88671875" customWidth="1"/>
    <col min="10980" max="10980" width="10.109375" bestFit="1" customWidth="1"/>
    <col min="10981" max="10981" width="7.88671875" customWidth="1"/>
    <col min="10982" max="10982" width="11.6640625" customWidth="1"/>
    <col min="10983" max="10983" width="11.109375" bestFit="1" customWidth="1"/>
    <col min="10984" max="10985" width="10" bestFit="1" customWidth="1"/>
    <col min="10986" max="10986" width="9.6640625" customWidth="1"/>
    <col min="10987" max="10987" width="10.109375" bestFit="1" customWidth="1"/>
    <col min="11231" max="11231" width="55.5546875" customWidth="1"/>
    <col min="11232" max="11232" width="7.5546875" customWidth="1"/>
    <col min="11233" max="11233" width="12.6640625" customWidth="1"/>
    <col min="11234" max="11234" width="52.44140625" customWidth="1"/>
    <col min="11235" max="11235" width="12.88671875" customWidth="1"/>
    <col min="11236" max="11236" width="10.109375" bestFit="1" customWidth="1"/>
    <col min="11237" max="11237" width="7.88671875" customWidth="1"/>
    <col min="11238" max="11238" width="11.6640625" customWidth="1"/>
    <col min="11239" max="11239" width="11.109375" bestFit="1" customWidth="1"/>
    <col min="11240" max="11241" width="10" bestFit="1" customWidth="1"/>
    <col min="11242" max="11242" width="9.6640625" customWidth="1"/>
    <col min="11243" max="11243" width="10.109375" bestFit="1" customWidth="1"/>
    <col min="11487" max="11487" width="55.5546875" customWidth="1"/>
    <col min="11488" max="11488" width="7.5546875" customWidth="1"/>
    <col min="11489" max="11489" width="12.6640625" customWidth="1"/>
    <col min="11490" max="11490" width="52.44140625" customWidth="1"/>
    <col min="11491" max="11491" width="12.88671875" customWidth="1"/>
    <col min="11492" max="11492" width="10.109375" bestFit="1" customWidth="1"/>
    <col min="11493" max="11493" width="7.88671875" customWidth="1"/>
    <col min="11494" max="11494" width="11.6640625" customWidth="1"/>
    <col min="11495" max="11495" width="11.109375" bestFit="1" customWidth="1"/>
    <col min="11496" max="11497" width="10" bestFit="1" customWidth="1"/>
    <col min="11498" max="11498" width="9.6640625" customWidth="1"/>
    <col min="11499" max="11499" width="10.109375" bestFit="1" customWidth="1"/>
    <col min="11743" max="11743" width="55.5546875" customWidth="1"/>
    <col min="11744" max="11744" width="7.5546875" customWidth="1"/>
    <col min="11745" max="11745" width="12.6640625" customWidth="1"/>
    <col min="11746" max="11746" width="52.44140625" customWidth="1"/>
    <col min="11747" max="11747" width="12.88671875" customWidth="1"/>
    <col min="11748" max="11748" width="10.109375" bestFit="1" customWidth="1"/>
    <col min="11749" max="11749" width="7.88671875" customWidth="1"/>
    <col min="11750" max="11750" width="11.6640625" customWidth="1"/>
    <col min="11751" max="11751" width="11.109375" bestFit="1" customWidth="1"/>
    <col min="11752" max="11753" width="10" bestFit="1" customWidth="1"/>
    <col min="11754" max="11754" width="9.6640625" customWidth="1"/>
    <col min="11755" max="11755" width="10.109375" bestFit="1" customWidth="1"/>
    <col min="11999" max="11999" width="55.5546875" customWidth="1"/>
    <col min="12000" max="12000" width="7.5546875" customWidth="1"/>
    <col min="12001" max="12001" width="12.6640625" customWidth="1"/>
    <col min="12002" max="12002" width="52.44140625" customWidth="1"/>
    <col min="12003" max="12003" width="12.88671875" customWidth="1"/>
    <col min="12004" max="12004" width="10.109375" bestFit="1" customWidth="1"/>
    <col min="12005" max="12005" width="7.88671875" customWidth="1"/>
    <col min="12006" max="12006" width="11.6640625" customWidth="1"/>
    <col min="12007" max="12007" width="11.109375" bestFit="1" customWidth="1"/>
    <col min="12008" max="12009" width="10" bestFit="1" customWidth="1"/>
    <col min="12010" max="12010" width="9.6640625" customWidth="1"/>
    <col min="12011" max="12011" width="10.109375" bestFit="1" customWidth="1"/>
    <col min="12255" max="12255" width="55.5546875" customWidth="1"/>
    <col min="12256" max="12256" width="7.5546875" customWidth="1"/>
    <col min="12257" max="12257" width="12.6640625" customWidth="1"/>
    <col min="12258" max="12258" width="52.44140625" customWidth="1"/>
    <col min="12259" max="12259" width="12.88671875" customWidth="1"/>
    <col min="12260" max="12260" width="10.109375" bestFit="1" customWidth="1"/>
    <col min="12261" max="12261" width="7.88671875" customWidth="1"/>
    <col min="12262" max="12262" width="11.6640625" customWidth="1"/>
    <col min="12263" max="12263" width="11.109375" bestFit="1" customWidth="1"/>
    <col min="12264" max="12265" width="10" bestFit="1" customWidth="1"/>
    <col min="12266" max="12266" width="9.6640625" customWidth="1"/>
    <col min="12267" max="12267" width="10.109375" bestFit="1" customWidth="1"/>
    <col min="12511" max="12511" width="55.5546875" customWidth="1"/>
    <col min="12512" max="12512" width="7.5546875" customWidth="1"/>
    <col min="12513" max="12513" width="12.6640625" customWidth="1"/>
    <col min="12514" max="12514" width="52.44140625" customWidth="1"/>
    <col min="12515" max="12515" width="12.88671875" customWidth="1"/>
    <col min="12516" max="12516" width="10.109375" bestFit="1" customWidth="1"/>
    <col min="12517" max="12517" width="7.88671875" customWidth="1"/>
    <col min="12518" max="12518" width="11.6640625" customWidth="1"/>
    <col min="12519" max="12519" width="11.109375" bestFit="1" customWidth="1"/>
    <col min="12520" max="12521" width="10" bestFit="1" customWidth="1"/>
    <col min="12522" max="12522" width="9.6640625" customWidth="1"/>
    <col min="12523" max="12523" width="10.109375" bestFit="1" customWidth="1"/>
    <col min="12767" max="12767" width="55.5546875" customWidth="1"/>
    <col min="12768" max="12768" width="7.5546875" customWidth="1"/>
    <col min="12769" max="12769" width="12.6640625" customWidth="1"/>
    <col min="12770" max="12770" width="52.44140625" customWidth="1"/>
    <col min="12771" max="12771" width="12.88671875" customWidth="1"/>
    <col min="12772" max="12772" width="10.109375" bestFit="1" customWidth="1"/>
    <col min="12773" max="12773" width="7.88671875" customWidth="1"/>
    <col min="12774" max="12774" width="11.6640625" customWidth="1"/>
    <col min="12775" max="12775" width="11.109375" bestFit="1" customWidth="1"/>
    <col min="12776" max="12777" width="10" bestFit="1" customWidth="1"/>
    <col min="12778" max="12778" width="9.6640625" customWidth="1"/>
    <col min="12779" max="12779" width="10.109375" bestFit="1" customWidth="1"/>
    <col min="13023" max="13023" width="55.5546875" customWidth="1"/>
    <col min="13024" max="13024" width="7.5546875" customWidth="1"/>
    <col min="13025" max="13025" width="12.6640625" customWidth="1"/>
    <col min="13026" max="13026" width="52.44140625" customWidth="1"/>
    <col min="13027" max="13027" width="12.88671875" customWidth="1"/>
    <col min="13028" max="13028" width="10.109375" bestFit="1" customWidth="1"/>
    <col min="13029" max="13029" width="7.88671875" customWidth="1"/>
    <col min="13030" max="13030" width="11.6640625" customWidth="1"/>
    <col min="13031" max="13031" width="11.109375" bestFit="1" customWidth="1"/>
    <col min="13032" max="13033" width="10" bestFit="1" customWidth="1"/>
    <col min="13034" max="13034" width="9.6640625" customWidth="1"/>
    <col min="13035" max="13035" width="10.109375" bestFit="1" customWidth="1"/>
    <col min="13279" max="13279" width="55.5546875" customWidth="1"/>
    <col min="13280" max="13280" width="7.5546875" customWidth="1"/>
    <col min="13281" max="13281" width="12.6640625" customWidth="1"/>
    <col min="13282" max="13282" width="52.44140625" customWidth="1"/>
    <col min="13283" max="13283" width="12.88671875" customWidth="1"/>
    <col min="13284" max="13284" width="10.109375" bestFit="1" customWidth="1"/>
    <col min="13285" max="13285" width="7.88671875" customWidth="1"/>
    <col min="13286" max="13286" width="11.6640625" customWidth="1"/>
    <col min="13287" max="13287" width="11.109375" bestFit="1" customWidth="1"/>
    <col min="13288" max="13289" width="10" bestFit="1" customWidth="1"/>
    <col min="13290" max="13290" width="9.6640625" customWidth="1"/>
    <col min="13291" max="13291" width="10.109375" bestFit="1" customWidth="1"/>
    <col min="13535" max="13535" width="55.5546875" customWidth="1"/>
    <col min="13536" max="13536" width="7.5546875" customWidth="1"/>
    <col min="13537" max="13537" width="12.6640625" customWidth="1"/>
    <col min="13538" max="13538" width="52.44140625" customWidth="1"/>
    <col min="13539" max="13539" width="12.88671875" customWidth="1"/>
    <col min="13540" max="13540" width="10.109375" bestFit="1" customWidth="1"/>
    <col min="13541" max="13541" width="7.88671875" customWidth="1"/>
    <col min="13542" max="13542" width="11.6640625" customWidth="1"/>
    <col min="13543" max="13543" width="11.109375" bestFit="1" customWidth="1"/>
    <col min="13544" max="13545" width="10" bestFit="1" customWidth="1"/>
    <col min="13546" max="13546" width="9.6640625" customWidth="1"/>
    <col min="13547" max="13547" width="10.109375" bestFit="1" customWidth="1"/>
    <col min="13791" max="13791" width="55.5546875" customWidth="1"/>
    <col min="13792" max="13792" width="7.5546875" customWidth="1"/>
    <col min="13793" max="13793" width="12.6640625" customWidth="1"/>
    <col min="13794" max="13794" width="52.44140625" customWidth="1"/>
    <col min="13795" max="13795" width="12.88671875" customWidth="1"/>
    <col min="13796" max="13796" width="10.109375" bestFit="1" customWidth="1"/>
    <col min="13797" max="13797" width="7.88671875" customWidth="1"/>
    <col min="13798" max="13798" width="11.6640625" customWidth="1"/>
    <col min="13799" max="13799" width="11.109375" bestFit="1" customWidth="1"/>
    <col min="13800" max="13801" width="10" bestFit="1" customWidth="1"/>
    <col min="13802" max="13802" width="9.6640625" customWidth="1"/>
    <col min="13803" max="13803" width="10.109375" bestFit="1" customWidth="1"/>
    <col min="14047" max="14047" width="55.5546875" customWidth="1"/>
    <col min="14048" max="14048" width="7.5546875" customWidth="1"/>
    <col min="14049" max="14049" width="12.6640625" customWidth="1"/>
    <col min="14050" max="14050" width="52.44140625" customWidth="1"/>
    <col min="14051" max="14051" width="12.88671875" customWidth="1"/>
    <col min="14052" max="14052" width="10.109375" bestFit="1" customWidth="1"/>
    <col min="14053" max="14053" width="7.88671875" customWidth="1"/>
    <col min="14054" max="14054" width="11.6640625" customWidth="1"/>
    <col min="14055" max="14055" width="11.109375" bestFit="1" customWidth="1"/>
    <col min="14056" max="14057" width="10" bestFit="1" customWidth="1"/>
    <col min="14058" max="14058" width="9.6640625" customWidth="1"/>
    <col min="14059" max="14059" width="10.109375" bestFit="1" customWidth="1"/>
    <col min="14303" max="14303" width="55.5546875" customWidth="1"/>
    <col min="14304" max="14304" width="7.5546875" customWidth="1"/>
    <col min="14305" max="14305" width="12.6640625" customWidth="1"/>
    <col min="14306" max="14306" width="52.44140625" customWidth="1"/>
    <col min="14307" max="14307" width="12.88671875" customWidth="1"/>
    <col min="14308" max="14308" width="10.109375" bestFit="1" customWidth="1"/>
    <col min="14309" max="14309" width="7.88671875" customWidth="1"/>
    <col min="14310" max="14310" width="11.6640625" customWidth="1"/>
    <col min="14311" max="14311" width="11.109375" bestFit="1" customWidth="1"/>
    <col min="14312" max="14313" width="10" bestFit="1" customWidth="1"/>
    <col min="14314" max="14314" width="9.6640625" customWidth="1"/>
    <col min="14315" max="14315" width="10.109375" bestFit="1" customWidth="1"/>
    <col min="14559" max="14559" width="55.5546875" customWidth="1"/>
    <col min="14560" max="14560" width="7.5546875" customWidth="1"/>
    <col min="14561" max="14561" width="12.6640625" customWidth="1"/>
    <col min="14562" max="14562" width="52.44140625" customWidth="1"/>
    <col min="14563" max="14563" width="12.88671875" customWidth="1"/>
    <col min="14564" max="14564" width="10.109375" bestFit="1" customWidth="1"/>
    <col min="14565" max="14565" width="7.88671875" customWidth="1"/>
    <col min="14566" max="14566" width="11.6640625" customWidth="1"/>
    <col min="14567" max="14567" width="11.109375" bestFit="1" customWidth="1"/>
    <col min="14568" max="14569" width="10" bestFit="1" customWidth="1"/>
    <col min="14570" max="14570" width="9.6640625" customWidth="1"/>
    <col min="14571" max="14571" width="10.109375" bestFit="1" customWidth="1"/>
    <col min="14815" max="14815" width="55.5546875" customWidth="1"/>
    <col min="14816" max="14816" width="7.5546875" customWidth="1"/>
    <col min="14817" max="14817" width="12.6640625" customWidth="1"/>
    <col min="14818" max="14818" width="52.44140625" customWidth="1"/>
    <col min="14819" max="14819" width="12.88671875" customWidth="1"/>
    <col min="14820" max="14820" width="10.109375" bestFit="1" customWidth="1"/>
    <col min="14821" max="14821" width="7.88671875" customWidth="1"/>
    <col min="14822" max="14822" width="11.6640625" customWidth="1"/>
    <col min="14823" max="14823" width="11.109375" bestFit="1" customWidth="1"/>
    <col min="14824" max="14825" width="10" bestFit="1" customWidth="1"/>
    <col min="14826" max="14826" width="9.6640625" customWidth="1"/>
    <col min="14827" max="14827" width="10.109375" bestFit="1" customWidth="1"/>
    <col min="15071" max="15071" width="55.5546875" customWidth="1"/>
    <col min="15072" max="15072" width="7.5546875" customWidth="1"/>
    <col min="15073" max="15073" width="12.6640625" customWidth="1"/>
    <col min="15074" max="15074" width="52.44140625" customWidth="1"/>
    <col min="15075" max="15075" width="12.88671875" customWidth="1"/>
    <col min="15076" max="15076" width="10.109375" bestFit="1" customWidth="1"/>
    <col min="15077" max="15077" width="7.88671875" customWidth="1"/>
    <col min="15078" max="15078" width="11.6640625" customWidth="1"/>
    <col min="15079" max="15079" width="11.109375" bestFit="1" customWidth="1"/>
    <col min="15080" max="15081" width="10" bestFit="1" customWidth="1"/>
    <col min="15082" max="15082" width="9.6640625" customWidth="1"/>
    <col min="15083" max="15083" width="10.109375" bestFit="1" customWidth="1"/>
    <col min="15327" max="15327" width="55.5546875" customWidth="1"/>
    <col min="15328" max="15328" width="7.5546875" customWidth="1"/>
    <col min="15329" max="15329" width="12.6640625" customWidth="1"/>
    <col min="15330" max="15330" width="52.44140625" customWidth="1"/>
    <col min="15331" max="15331" width="12.88671875" customWidth="1"/>
    <col min="15332" max="15332" width="10.109375" bestFit="1" customWidth="1"/>
    <col min="15333" max="15333" width="7.88671875" customWidth="1"/>
    <col min="15334" max="15334" width="11.6640625" customWidth="1"/>
    <col min="15335" max="15335" width="11.109375" bestFit="1" customWidth="1"/>
    <col min="15336" max="15337" width="10" bestFit="1" customWidth="1"/>
    <col min="15338" max="15338" width="9.6640625" customWidth="1"/>
    <col min="15339" max="15339" width="10.109375" bestFit="1" customWidth="1"/>
    <col min="15583" max="15583" width="55.5546875" customWidth="1"/>
    <col min="15584" max="15584" width="7.5546875" customWidth="1"/>
    <col min="15585" max="15585" width="12.6640625" customWidth="1"/>
    <col min="15586" max="15586" width="52.44140625" customWidth="1"/>
    <col min="15587" max="15587" width="12.88671875" customWidth="1"/>
    <col min="15588" max="15588" width="10.109375" bestFit="1" customWidth="1"/>
    <col min="15589" max="15589" width="7.88671875" customWidth="1"/>
    <col min="15590" max="15590" width="11.6640625" customWidth="1"/>
    <col min="15591" max="15591" width="11.109375" bestFit="1" customWidth="1"/>
    <col min="15592" max="15593" width="10" bestFit="1" customWidth="1"/>
    <col min="15594" max="15594" width="9.6640625" customWidth="1"/>
    <col min="15595" max="15595" width="10.109375" bestFit="1" customWidth="1"/>
    <col min="15839" max="15839" width="55.5546875" customWidth="1"/>
    <col min="15840" max="15840" width="7.5546875" customWidth="1"/>
    <col min="15841" max="15841" width="12.6640625" customWidth="1"/>
    <col min="15842" max="15842" width="52.44140625" customWidth="1"/>
    <col min="15843" max="15843" width="12.88671875" customWidth="1"/>
    <col min="15844" max="15844" width="10.109375" bestFit="1" customWidth="1"/>
    <col min="15845" max="15845" width="7.88671875" customWidth="1"/>
    <col min="15846" max="15846" width="11.6640625" customWidth="1"/>
    <col min="15847" max="15847" width="11.109375" bestFit="1" customWidth="1"/>
    <col min="15848" max="15849" width="10" bestFit="1" customWidth="1"/>
    <col min="15850" max="15850" width="9.6640625" customWidth="1"/>
    <col min="15851" max="15851" width="10.109375" bestFit="1" customWidth="1"/>
    <col min="16095" max="16095" width="55.5546875" customWidth="1"/>
    <col min="16096" max="16096" width="7.5546875" customWidth="1"/>
    <col min="16097" max="16097" width="12.6640625" customWidth="1"/>
    <col min="16098" max="16098" width="52.44140625" customWidth="1"/>
    <col min="16099" max="16099" width="12.88671875" customWidth="1"/>
    <col min="16100" max="16100" width="10.109375" bestFit="1" customWidth="1"/>
    <col min="16101" max="16101" width="7.88671875" customWidth="1"/>
    <col min="16102" max="16102" width="11.6640625" customWidth="1"/>
    <col min="16103" max="16103" width="11.109375" bestFit="1" customWidth="1"/>
    <col min="16104" max="16105" width="10" bestFit="1" customWidth="1"/>
    <col min="16106" max="16106" width="9.6640625" customWidth="1"/>
    <col min="16107" max="16107" width="10.109375" bestFit="1" customWidth="1"/>
  </cols>
  <sheetData>
    <row r="1" spans="2:14" x14ac:dyDescent="0.3">
      <c r="B1"/>
      <c r="C1" s="18"/>
      <c r="D1"/>
      <c r="E1"/>
      <c r="F1" s="12"/>
      <c r="G1"/>
    </row>
    <row r="2" spans="2:14" ht="36" customHeight="1" x14ac:dyDescent="0.3">
      <c r="B2" s="40" t="s">
        <v>13</v>
      </c>
      <c r="C2" s="41"/>
      <c r="D2" s="41"/>
      <c r="E2" s="41"/>
      <c r="F2" s="41"/>
      <c r="G2" s="42"/>
    </row>
    <row r="3" spans="2:14" x14ac:dyDescent="0.3">
      <c r="B3"/>
      <c r="C3" s="18"/>
      <c r="D3"/>
      <c r="E3"/>
      <c r="F3" s="12"/>
      <c r="G3"/>
    </row>
    <row r="4" spans="2:14" x14ac:dyDescent="0.3">
      <c r="B4"/>
      <c r="C4" s="18"/>
      <c r="D4"/>
      <c r="E4"/>
      <c r="F4" s="12"/>
      <c r="G4"/>
    </row>
    <row r="5" spans="2:14" ht="24.6" x14ac:dyDescent="0.3">
      <c r="B5" s="37" t="s">
        <v>23</v>
      </c>
      <c r="C5" s="38"/>
      <c r="D5" s="38"/>
      <c r="E5" s="38"/>
      <c r="F5" s="38"/>
      <c r="G5" s="39"/>
    </row>
    <row r="6" spans="2:14" x14ac:dyDescent="0.3">
      <c r="B6"/>
      <c r="C6" s="18"/>
      <c r="D6"/>
      <c r="E6"/>
      <c r="F6" s="12"/>
      <c r="G6"/>
    </row>
    <row r="7" spans="2:14" x14ac:dyDescent="0.3">
      <c r="B7"/>
      <c r="C7" s="18"/>
      <c r="D7"/>
      <c r="E7"/>
      <c r="F7" s="12"/>
      <c r="G7"/>
    </row>
    <row r="8" spans="2:14" ht="41.4" x14ac:dyDescent="0.3">
      <c r="B8" s="13" t="s">
        <v>3</v>
      </c>
      <c r="C8" s="25" t="s">
        <v>4</v>
      </c>
      <c r="D8" s="17" t="s">
        <v>5</v>
      </c>
      <c r="E8" s="23" t="s">
        <v>6</v>
      </c>
      <c r="F8" s="15" t="s">
        <v>12</v>
      </c>
      <c r="G8" s="26" t="s">
        <v>7</v>
      </c>
    </row>
    <row r="9" spans="2:14" ht="15" x14ac:dyDescent="0.3">
      <c r="B9" s="10"/>
      <c r="C9" s="19"/>
      <c r="D9" s="4"/>
      <c r="E9" s="11"/>
      <c r="F9" s="27"/>
      <c r="G9" s="5"/>
    </row>
    <row r="10" spans="2:14" ht="30" customHeight="1" x14ac:dyDescent="0.3">
      <c r="B10" s="13" t="s">
        <v>0</v>
      </c>
      <c r="C10" s="43" t="s">
        <v>88</v>
      </c>
      <c r="D10" s="44"/>
      <c r="E10" s="45"/>
      <c r="F10" s="27"/>
      <c r="G10" s="46">
        <f>G11+G14+G16+G20+G24+G29</f>
        <v>88058.310000000012</v>
      </c>
    </row>
    <row r="11" spans="2:14" ht="15.6" x14ac:dyDescent="0.3">
      <c r="B11" s="13" t="s">
        <v>1</v>
      </c>
      <c r="C11" s="22" t="s">
        <v>20</v>
      </c>
      <c r="D11" s="4" t="s">
        <v>18</v>
      </c>
      <c r="E11" s="11">
        <v>0</v>
      </c>
      <c r="F11" s="27"/>
      <c r="G11" s="24">
        <f>SUM(G12:G13)</f>
        <v>1531.5500000000002</v>
      </c>
    </row>
    <row r="12" spans="2:14" ht="90" x14ac:dyDescent="0.3">
      <c r="B12" s="10" t="s">
        <v>24</v>
      </c>
      <c r="C12" s="19" t="s">
        <v>89</v>
      </c>
      <c r="D12" s="4" t="s">
        <v>10</v>
      </c>
      <c r="E12" s="11">
        <v>45</v>
      </c>
      <c r="F12" s="27">
        <v>15.01</v>
      </c>
      <c r="G12" s="11">
        <f t="shared" ref="G12:G81" si="0">ROUND((E12*F12),2)</f>
        <v>675.45</v>
      </c>
    </row>
    <row r="13" spans="2:14" ht="90.6" thickBot="1" x14ac:dyDescent="0.35">
      <c r="B13" s="10" t="s">
        <v>25</v>
      </c>
      <c r="C13" s="19" t="s">
        <v>90</v>
      </c>
      <c r="D13" s="4" t="s">
        <v>10</v>
      </c>
      <c r="E13" s="11">
        <v>35</v>
      </c>
      <c r="F13" s="27">
        <v>24.46</v>
      </c>
      <c r="G13" s="11">
        <f t="shared" si="0"/>
        <v>856.1</v>
      </c>
    </row>
    <row r="14" spans="2:14" ht="15.6" x14ac:dyDescent="0.3">
      <c r="B14" s="13" t="s">
        <v>14</v>
      </c>
      <c r="C14" s="22" t="s">
        <v>91</v>
      </c>
      <c r="D14" s="4" t="s">
        <v>18</v>
      </c>
      <c r="E14" s="11">
        <v>0</v>
      </c>
      <c r="F14" s="27">
        <v>0</v>
      </c>
      <c r="G14" s="24">
        <f>SUM(G15)</f>
        <v>8000</v>
      </c>
      <c r="I14" s="28" t="s">
        <v>21</v>
      </c>
      <c r="J14" s="29"/>
      <c r="K14" s="29"/>
      <c r="L14" s="29"/>
      <c r="M14" s="29"/>
      <c r="N14" s="30"/>
    </row>
    <row r="15" spans="2:14" ht="45" x14ac:dyDescent="0.3">
      <c r="B15" s="10" t="s">
        <v>26</v>
      </c>
      <c r="C15" s="19" t="s">
        <v>92</v>
      </c>
      <c r="D15" s="4" t="s">
        <v>11</v>
      </c>
      <c r="E15" s="11">
        <v>1</v>
      </c>
      <c r="F15" s="27">
        <v>8000</v>
      </c>
      <c r="G15" s="11">
        <f t="shared" si="0"/>
        <v>8000</v>
      </c>
      <c r="I15" s="31"/>
      <c r="J15" s="32"/>
      <c r="K15" s="32"/>
      <c r="L15" s="32"/>
      <c r="M15" s="32"/>
      <c r="N15" s="33"/>
    </row>
    <row r="16" spans="2:14" ht="15.6" x14ac:dyDescent="0.3">
      <c r="B16" s="13" t="s">
        <v>15</v>
      </c>
      <c r="C16" s="22" t="s">
        <v>93</v>
      </c>
      <c r="D16" s="4" t="s">
        <v>18</v>
      </c>
      <c r="E16" s="11">
        <v>0</v>
      </c>
      <c r="F16" s="27">
        <v>0</v>
      </c>
      <c r="G16" s="24">
        <f>SUM(G17:G19)</f>
        <v>24751.72</v>
      </c>
      <c r="I16" s="31"/>
      <c r="J16" s="32"/>
      <c r="K16" s="32"/>
      <c r="L16" s="32"/>
      <c r="M16" s="32"/>
      <c r="N16" s="33"/>
    </row>
    <row r="17" spans="2:14" ht="75" x14ac:dyDescent="0.3">
      <c r="B17" s="10" t="s">
        <v>27</v>
      </c>
      <c r="C17" s="19" t="s">
        <v>94</v>
      </c>
      <c r="D17" s="4" t="s">
        <v>9</v>
      </c>
      <c r="E17" s="11">
        <v>72</v>
      </c>
      <c r="F17" s="27">
        <v>204.83</v>
      </c>
      <c r="G17" s="11">
        <f t="shared" si="0"/>
        <v>14747.76</v>
      </c>
      <c r="I17" s="31"/>
      <c r="J17" s="32"/>
      <c r="K17" s="32"/>
      <c r="L17" s="32"/>
      <c r="M17" s="32"/>
      <c r="N17" s="33"/>
    </row>
    <row r="18" spans="2:14" ht="30" x14ac:dyDescent="0.3">
      <c r="B18" s="10" t="s">
        <v>28</v>
      </c>
      <c r="C18" s="19" t="s">
        <v>95</v>
      </c>
      <c r="D18" s="4" t="s">
        <v>96</v>
      </c>
      <c r="E18" s="11">
        <v>981.64</v>
      </c>
      <c r="F18" s="27">
        <v>10</v>
      </c>
      <c r="G18" s="11">
        <f t="shared" si="0"/>
        <v>9816.4</v>
      </c>
      <c r="I18" s="31"/>
      <c r="J18" s="32"/>
      <c r="K18" s="32"/>
      <c r="L18" s="32"/>
      <c r="M18" s="32"/>
      <c r="N18" s="33"/>
    </row>
    <row r="19" spans="2:14" ht="45" x14ac:dyDescent="0.3">
      <c r="B19" s="10" t="s">
        <v>29</v>
      </c>
      <c r="C19" s="19" t="s">
        <v>97</v>
      </c>
      <c r="D19" s="4" t="s">
        <v>96</v>
      </c>
      <c r="E19" s="11">
        <v>10.49</v>
      </c>
      <c r="F19" s="27">
        <v>17.88</v>
      </c>
      <c r="G19" s="11">
        <f t="shared" si="0"/>
        <v>187.56</v>
      </c>
      <c r="I19" s="31"/>
      <c r="J19" s="32"/>
      <c r="K19" s="32"/>
      <c r="L19" s="32"/>
      <c r="M19" s="32"/>
      <c r="N19" s="33"/>
    </row>
    <row r="20" spans="2:14" ht="15.6" x14ac:dyDescent="0.3">
      <c r="B20" s="13" t="s">
        <v>16</v>
      </c>
      <c r="C20" s="22" t="s">
        <v>98</v>
      </c>
      <c r="D20" s="4" t="s">
        <v>18</v>
      </c>
      <c r="E20" s="11">
        <v>0</v>
      </c>
      <c r="F20" s="27">
        <v>0</v>
      </c>
      <c r="G20" s="24">
        <f>SUM(G21:G23)</f>
        <v>24751.72</v>
      </c>
      <c r="I20" s="31"/>
      <c r="J20" s="32"/>
      <c r="K20" s="32"/>
      <c r="L20" s="32"/>
      <c r="M20" s="32"/>
      <c r="N20" s="33"/>
    </row>
    <row r="21" spans="2:14" ht="75.599999999999994" thickBot="1" x14ac:dyDescent="0.35">
      <c r="B21" s="10" t="s">
        <v>22</v>
      </c>
      <c r="C21" s="19" t="s">
        <v>94</v>
      </c>
      <c r="D21" s="4" t="s">
        <v>9</v>
      </c>
      <c r="E21" s="11">
        <v>72</v>
      </c>
      <c r="F21" s="27">
        <v>204.83</v>
      </c>
      <c r="G21" s="11">
        <f t="shared" si="0"/>
        <v>14747.76</v>
      </c>
      <c r="I21" s="34"/>
      <c r="J21" s="35"/>
      <c r="K21" s="35"/>
      <c r="L21" s="35"/>
      <c r="M21" s="35"/>
      <c r="N21" s="36"/>
    </row>
    <row r="22" spans="2:14" ht="30" x14ac:dyDescent="0.3">
      <c r="B22" s="10" t="s">
        <v>30</v>
      </c>
      <c r="C22" s="19" t="s">
        <v>95</v>
      </c>
      <c r="D22" s="4" t="s">
        <v>96</v>
      </c>
      <c r="E22" s="11">
        <v>981.64</v>
      </c>
      <c r="F22" s="27">
        <v>10</v>
      </c>
      <c r="G22" s="11">
        <f t="shared" si="0"/>
        <v>9816.4</v>
      </c>
    </row>
    <row r="23" spans="2:14" ht="45" x14ac:dyDescent="0.3">
      <c r="B23" s="10" t="s">
        <v>31</v>
      </c>
      <c r="C23" s="19" t="s">
        <v>97</v>
      </c>
      <c r="D23" s="4" t="s">
        <v>96</v>
      </c>
      <c r="E23" s="11">
        <v>10.49</v>
      </c>
      <c r="F23" s="27">
        <v>17.88</v>
      </c>
      <c r="G23" s="11">
        <f t="shared" si="0"/>
        <v>187.56</v>
      </c>
    </row>
    <row r="24" spans="2:14" ht="15.6" x14ac:dyDescent="0.3">
      <c r="B24" s="13" t="s">
        <v>17</v>
      </c>
      <c r="C24" s="22" t="s">
        <v>99</v>
      </c>
      <c r="D24" s="4" t="s">
        <v>18</v>
      </c>
      <c r="E24" s="11">
        <v>0</v>
      </c>
      <c r="F24" s="27">
        <v>0</v>
      </c>
      <c r="G24" s="24">
        <f>SUM(G25:G28)</f>
        <v>14511.66</v>
      </c>
    </row>
    <row r="25" spans="2:14" ht="45" x14ac:dyDescent="0.3">
      <c r="B25" s="10" t="s">
        <v>32</v>
      </c>
      <c r="C25" s="19" t="s">
        <v>100</v>
      </c>
      <c r="D25" s="4" t="s">
        <v>2</v>
      </c>
      <c r="E25" s="11">
        <v>29.85</v>
      </c>
      <c r="F25" s="27">
        <v>126.04</v>
      </c>
      <c r="G25" s="11">
        <f t="shared" si="0"/>
        <v>3762.29</v>
      </c>
    </row>
    <row r="26" spans="2:14" ht="45" x14ac:dyDescent="0.3">
      <c r="B26" s="10" t="s">
        <v>33</v>
      </c>
      <c r="C26" s="19" t="s">
        <v>101</v>
      </c>
      <c r="D26" s="4" t="s">
        <v>96</v>
      </c>
      <c r="E26" s="11">
        <v>331.01</v>
      </c>
      <c r="F26" s="27">
        <v>15.96</v>
      </c>
      <c r="G26" s="11">
        <f t="shared" si="0"/>
        <v>5282.92</v>
      </c>
    </row>
    <row r="27" spans="2:14" ht="45" x14ac:dyDescent="0.3">
      <c r="B27" s="10" t="s">
        <v>34</v>
      </c>
      <c r="C27" s="19" t="s">
        <v>102</v>
      </c>
      <c r="D27" s="4" t="s">
        <v>96</v>
      </c>
      <c r="E27" s="11">
        <v>4.25</v>
      </c>
      <c r="F27" s="27">
        <v>20.16</v>
      </c>
      <c r="G27" s="11">
        <f t="shared" si="0"/>
        <v>85.68</v>
      </c>
    </row>
    <row r="28" spans="2:14" ht="60" x14ac:dyDescent="0.3">
      <c r="B28" s="10" t="s">
        <v>35</v>
      </c>
      <c r="C28" s="19" t="s">
        <v>103</v>
      </c>
      <c r="D28" s="4" t="s">
        <v>10</v>
      </c>
      <c r="E28" s="11">
        <v>5.3</v>
      </c>
      <c r="F28" s="27">
        <v>1015.24</v>
      </c>
      <c r="G28" s="11">
        <f t="shared" si="0"/>
        <v>5380.77</v>
      </c>
    </row>
    <row r="29" spans="2:14" ht="15.6" x14ac:dyDescent="0.3">
      <c r="B29" s="13" t="s">
        <v>19</v>
      </c>
      <c r="C29" s="22" t="s">
        <v>104</v>
      </c>
      <c r="D29" s="4" t="s">
        <v>18</v>
      </c>
      <c r="E29" s="11">
        <v>0</v>
      </c>
      <c r="F29" s="27">
        <v>0</v>
      </c>
      <c r="G29" s="24">
        <f>SUM(G30:G33)</f>
        <v>14511.66</v>
      </c>
    </row>
    <row r="30" spans="2:14" ht="45" x14ac:dyDescent="0.3">
      <c r="B30" s="10" t="s">
        <v>36</v>
      </c>
      <c r="C30" s="19" t="s">
        <v>100</v>
      </c>
      <c r="D30" s="4" t="s">
        <v>2</v>
      </c>
      <c r="E30" s="11">
        <v>29.85</v>
      </c>
      <c r="F30" s="27">
        <v>126.04</v>
      </c>
      <c r="G30" s="11">
        <f t="shared" si="0"/>
        <v>3762.29</v>
      </c>
    </row>
    <row r="31" spans="2:14" ht="45" x14ac:dyDescent="0.3">
      <c r="B31" s="10" t="s">
        <v>37</v>
      </c>
      <c r="C31" s="19" t="s">
        <v>101</v>
      </c>
      <c r="D31" s="4" t="s">
        <v>96</v>
      </c>
      <c r="E31" s="11">
        <v>331.01</v>
      </c>
      <c r="F31" s="27">
        <v>15.96</v>
      </c>
      <c r="G31" s="11">
        <f t="shared" si="0"/>
        <v>5282.92</v>
      </c>
    </row>
    <row r="32" spans="2:14" ht="45" x14ac:dyDescent="0.3">
      <c r="B32" s="10" t="s">
        <v>38</v>
      </c>
      <c r="C32" s="19" t="s">
        <v>102</v>
      </c>
      <c r="D32" s="4" t="s">
        <v>96</v>
      </c>
      <c r="E32" s="11">
        <v>4.25</v>
      </c>
      <c r="F32" s="27">
        <v>20.16</v>
      </c>
      <c r="G32" s="11">
        <f t="shared" si="0"/>
        <v>85.68</v>
      </c>
    </row>
    <row r="33" spans="2:7" ht="60" x14ac:dyDescent="0.3">
      <c r="B33" s="10" t="s">
        <v>39</v>
      </c>
      <c r="C33" s="19" t="s">
        <v>103</v>
      </c>
      <c r="D33" s="4" t="s">
        <v>10</v>
      </c>
      <c r="E33" s="11">
        <v>5.3</v>
      </c>
      <c r="F33" s="27">
        <v>1015.24</v>
      </c>
      <c r="G33" s="11">
        <f t="shared" si="0"/>
        <v>5380.77</v>
      </c>
    </row>
    <row r="34" spans="2:7" ht="30" customHeight="1" x14ac:dyDescent="0.3">
      <c r="B34" s="13" t="s">
        <v>40</v>
      </c>
      <c r="C34" s="43" t="s">
        <v>105</v>
      </c>
      <c r="D34" s="44"/>
      <c r="E34" s="45">
        <v>0</v>
      </c>
      <c r="F34" s="27">
        <v>0</v>
      </c>
      <c r="G34" s="46">
        <f>G35+G38+G40+G44+G48+G53</f>
        <v>88058.310000000012</v>
      </c>
    </row>
    <row r="35" spans="2:7" ht="15.6" x14ac:dyDescent="0.3">
      <c r="B35" s="13" t="s">
        <v>41</v>
      </c>
      <c r="C35" s="22" t="s">
        <v>20</v>
      </c>
      <c r="D35" s="4" t="s">
        <v>18</v>
      </c>
      <c r="E35" s="11">
        <v>0</v>
      </c>
      <c r="F35" s="27">
        <v>0</v>
      </c>
      <c r="G35" s="24">
        <f>SUM(G36:G37)</f>
        <v>1531.5500000000002</v>
      </c>
    </row>
    <row r="36" spans="2:7" ht="90" x14ac:dyDescent="0.3">
      <c r="B36" s="10" t="s">
        <v>42</v>
      </c>
      <c r="C36" s="19" t="s">
        <v>89</v>
      </c>
      <c r="D36" s="4" t="s">
        <v>106</v>
      </c>
      <c r="E36" s="11">
        <v>45</v>
      </c>
      <c r="F36" s="27">
        <v>15.01</v>
      </c>
      <c r="G36" s="11">
        <f t="shared" si="0"/>
        <v>675.45</v>
      </c>
    </row>
    <row r="37" spans="2:7" ht="90" x14ac:dyDescent="0.3">
      <c r="B37" s="10" t="s">
        <v>43</v>
      </c>
      <c r="C37" s="19" t="s">
        <v>90</v>
      </c>
      <c r="D37" s="4" t="s">
        <v>10</v>
      </c>
      <c r="E37" s="11">
        <v>35</v>
      </c>
      <c r="F37" s="27">
        <v>24.46</v>
      </c>
      <c r="G37" s="11">
        <f t="shared" si="0"/>
        <v>856.1</v>
      </c>
    </row>
    <row r="38" spans="2:7" ht="15.6" x14ac:dyDescent="0.3">
      <c r="B38" s="13" t="s">
        <v>44</v>
      </c>
      <c r="C38" s="22" t="s">
        <v>91</v>
      </c>
      <c r="D38" s="4" t="s">
        <v>18</v>
      </c>
      <c r="E38" s="11">
        <v>0</v>
      </c>
      <c r="F38" s="27">
        <v>0</v>
      </c>
      <c r="G38" s="24">
        <f>SUM(G39)</f>
        <v>8000</v>
      </c>
    </row>
    <row r="39" spans="2:7" ht="45" x14ac:dyDescent="0.3">
      <c r="B39" s="10" t="s">
        <v>45</v>
      </c>
      <c r="C39" s="19" t="s">
        <v>92</v>
      </c>
      <c r="D39" s="4" t="s">
        <v>11</v>
      </c>
      <c r="E39" s="11">
        <v>1</v>
      </c>
      <c r="F39" s="27">
        <v>8000</v>
      </c>
      <c r="G39" s="11">
        <f t="shared" si="0"/>
        <v>8000</v>
      </c>
    </row>
    <row r="40" spans="2:7" ht="15.6" x14ac:dyDescent="0.3">
      <c r="B40" s="13" t="s">
        <v>46</v>
      </c>
      <c r="C40" s="22" t="s">
        <v>93</v>
      </c>
      <c r="D40" s="4" t="s">
        <v>18</v>
      </c>
      <c r="E40" s="11">
        <v>0</v>
      </c>
      <c r="F40" s="27">
        <v>0</v>
      </c>
      <c r="G40" s="24">
        <f>SUM(G41:G43)</f>
        <v>24751.72</v>
      </c>
    </row>
    <row r="41" spans="2:7" ht="75" x14ac:dyDescent="0.3">
      <c r="B41" s="10" t="s">
        <v>47</v>
      </c>
      <c r="C41" s="19" t="s">
        <v>94</v>
      </c>
      <c r="D41" s="4" t="s">
        <v>9</v>
      </c>
      <c r="E41" s="11">
        <v>72</v>
      </c>
      <c r="F41" s="27">
        <v>204.83</v>
      </c>
      <c r="G41" s="11">
        <f t="shared" si="0"/>
        <v>14747.76</v>
      </c>
    </row>
    <row r="42" spans="2:7" ht="30" x14ac:dyDescent="0.3">
      <c r="B42" s="10" t="s">
        <v>48</v>
      </c>
      <c r="C42" s="19" t="s">
        <v>95</v>
      </c>
      <c r="D42" s="4" t="s">
        <v>96</v>
      </c>
      <c r="E42" s="11">
        <v>981.64</v>
      </c>
      <c r="F42" s="27">
        <v>10</v>
      </c>
      <c r="G42" s="11">
        <f t="shared" si="0"/>
        <v>9816.4</v>
      </c>
    </row>
    <row r="43" spans="2:7" ht="45" x14ac:dyDescent="0.3">
      <c r="B43" s="10" t="s">
        <v>49</v>
      </c>
      <c r="C43" s="19" t="s">
        <v>97</v>
      </c>
      <c r="D43" s="4" t="s">
        <v>96</v>
      </c>
      <c r="E43" s="11">
        <v>10.49</v>
      </c>
      <c r="F43" s="27">
        <v>17.88</v>
      </c>
      <c r="G43" s="11">
        <f t="shared" si="0"/>
        <v>187.56</v>
      </c>
    </row>
    <row r="44" spans="2:7" ht="15.6" x14ac:dyDescent="0.3">
      <c r="B44" s="13" t="s">
        <v>50</v>
      </c>
      <c r="C44" s="22" t="s">
        <v>98</v>
      </c>
      <c r="D44" s="4" t="s">
        <v>18</v>
      </c>
      <c r="E44" s="11">
        <v>0</v>
      </c>
      <c r="F44" s="27">
        <v>0</v>
      </c>
      <c r="G44" s="24">
        <f>SUM(G45:G47)</f>
        <v>24751.72</v>
      </c>
    </row>
    <row r="45" spans="2:7" ht="75" x14ac:dyDescent="0.3">
      <c r="B45" s="10" t="s">
        <v>51</v>
      </c>
      <c r="C45" s="19" t="s">
        <v>94</v>
      </c>
      <c r="D45" s="4" t="s">
        <v>9</v>
      </c>
      <c r="E45" s="11">
        <v>72</v>
      </c>
      <c r="F45" s="27">
        <v>204.83</v>
      </c>
      <c r="G45" s="11">
        <f t="shared" si="0"/>
        <v>14747.76</v>
      </c>
    </row>
    <row r="46" spans="2:7" ht="30" x14ac:dyDescent="0.3">
      <c r="B46" s="10" t="s">
        <v>52</v>
      </c>
      <c r="C46" s="19" t="s">
        <v>95</v>
      </c>
      <c r="D46" s="4" t="s">
        <v>96</v>
      </c>
      <c r="E46" s="11">
        <v>981.64</v>
      </c>
      <c r="F46" s="27">
        <v>10</v>
      </c>
      <c r="G46" s="11">
        <f t="shared" si="0"/>
        <v>9816.4</v>
      </c>
    </row>
    <row r="47" spans="2:7" ht="45" x14ac:dyDescent="0.3">
      <c r="B47" s="10" t="s">
        <v>53</v>
      </c>
      <c r="C47" s="19" t="s">
        <v>97</v>
      </c>
      <c r="D47" s="4" t="s">
        <v>96</v>
      </c>
      <c r="E47" s="11">
        <v>10.49</v>
      </c>
      <c r="F47" s="27">
        <v>17.88</v>
      </c>
      <c r="G47" s="11">
        <f t="shared" si="0"/>
        <v>187.56</v>
      </c>
    </row>
    <row r="48" spans="2:7" ht="15.6" x14ac:dyDescent="0.3">
      <c r="B48" s="13" t="s">
        <v>54</v>
      </c>
      <c r="C48" s="22" t="s">
        <v>99</v>
      </c>
      <c r="D48" s="4" t="s">
        <v>18</v>
      </c>
      <c r="E48" s="11">
        <v>0</v>
      </c>
      <c r="F48" s="27">
        <v>0</v>
      </c>
      <c r="G48" s="24">
        <f>SUM(G49:G52)</f>
        <v>14511.66</v>
      </c>
    </row>
    <row r="49" spans="2:7" ht="45" x14ac:dyDescent="0.3">
      <c r="B49" s="10" t="s">
        <v>55</v>
      </c>
      <c r="C49" s="19" t="s">
        <v>100</v>
      </c>
      <c r="D49" s="4" t="s">
        <v>2</v>
      </c>
      <c r="E49" s="11">
        <v>29.85</v>
      </c>
      <c r="F49" s="27">
        <v>126.04</v>
      </c>
      <c r="G49" s="11">
        <f t="shared" si="0"/>
        <v>3762.29</v>
      </c>
    </row>
    <row r="50" spans="2:7" ht="45" x14ac:dyDescent="0.3">
      <c r="B50" s="10" t="s">
        <v>56</v>
      </c>
      <c r="C50" s="19" t="s">
        <v>101</v>
      </c>
      <c r="D50" s="4" t="s">
        <v>96</v>
      </c>
      <c r="E50" s="11">
        <v>331.01</v>
      </c>
      <c r="F50" s="27">
        <v>15.96</v>
      </c>
      <c r="G50" s="11">
        <f t="shared" si="0"/>
        <v>5282.92</v>
      </c>
    </row>
    <row r="51" spans="2:7" ht="45" x14ac:dyDescent="0.3">
      <c r="B51" s="10" t="s">
        <v>57</v>
      </c>
      <c r="C51" s="19" t="s">
        <v>102</v>
      </c>
      <c r="D51" s="4" t="s">
        <v>96</v>
      </c>
      <c r="E51" s="11">
        <v>4.25</v>
      </c>
      <c r="F51" s="27">
        <v>20.16</v>
      </c>
      <c r="G51" s="11">
        <f t="shared" si="0"/>
        <v>85.68</v>
      </c>
    </row>
    <row r="52" spans="2:7" ht="60" x14ac:dyDescent="0.3">
      <c r="B52" s="10" t="s">
        <v>58</v>
      </c>
      <c r="C52" s="19" t="s">
        <v>103</v>
      </c>
      <c r="D52" s="4" t="s">
        <v>10</v>
      </c>
      <c r="E52" s="11">
        <v>5.3</v>
      </c>
      <c r="F52" s="27">
        <v>1015.24</v>
      </c>
      <c r="G52" s="11">
        <f t="shared" si="0"/>
        <v>5380.77</v>
      </c>
    </row>
    <row r="53" spans="2:7" ht="15.6" x14ac:dyDescent="0.3">
      <c r="B53" s="13" t="s">
        <v>59</v>
      </c>
      <c r="C53" s="22" t="s">
        <v>99</v>
      </c>
      <c r="D53" s="4" t="s">
        <v>18</v>
      </c>
      <c r="E53" s="11">
        <v>0</v>
      </c>
      <c r="F53" s="27">
        <v>0</v>
      </c>
      <c r="G53" s="24">
        <f>SUM(G54:G57)</f>
        <v>14511.66</v>
      </c>
    </row>
    <row r="54" spans="2:7" ht="45" x14ac:dyDescent="0.3">
      <c r="B54" s="10" t="s">
        <v>60</v>
      </c>
      <c r="C54" s="19" t="s">
        <v>100</v>
      </c>
      <c r="D54" s="4" t="s">
        <v>2</v>
      </c>
      <c r="E54" s="11">
        <v>29.85</v>
      </c>
      <c r="F54" s="27">
        <v>126.04</v>
      </c>
      <c r="G54" s="11">
        <f t="shared" si="0"/>
        <v>3762.29</v>
      </c>
    </row>
    <row r="55" spans="2:7" ht="45" x14ac:dyDescent="0.3">
      <c r="B55" s="10" t="s">
        <v>61</v>
      </c>
      <c r="C55" s="19" t="s">
        <v>101</v>
      </c>
      <c r="D55" s="4" t="s">
        <v>96</v>
      </c>
      <c r="E55" s="11">
        <v>331.01</v>
      </c>
      <c r="F55" s="27">
        <v>15.96</v>
      </c>
      <c r="G55" s="11">
        <f t="shared" si="0"/>
        <v>5282.92</v>
      </c>
    </row>
    <row r="56" spans="2:7" ht="45" x14ac:dyDescent="0.3">
      <c r="B56" s="10" t="s">
        <v>62</v>
      </c>
      <c r="C56" s="19" t="s">
        <v>102</v>
      </c>
      <c r="D56" s="4" t="s">
        <v>96</v>
      </c>
      <c r="E56" s="11">
        <v>4.25</v>
      </c>
      <c r="F56" s="27">
        <v>20.16</v>
      </c>
      <c r="G56" s="11">
        <f t="shared" si="0"/>
        <v>85.68</v>
      </c>
    </row>
    <row r="57" spans="2:7" ht="60" x14ac:dyDescent="0.3">
      <c r="B57" s="10" t="s">
        <v>63</v>
      </c>
      <c r="C57" s="19" t="s">
        <v>103</v>
      </c>
      <c r="D57" s="4" t="s">
        <v>10</v>
      </c>
      <c r="E57" s="11">
        <v>5.3</v>
      </c>
      <c r="F57" s="27">
        <v>1015.24</v>
      </c>
      <c r="G57" s="11">
        <f t="shared" si="0"/>
        <v>5380.77</v>
      </c>
    </row>
    <row r="58" spans="2:7" ht="30" customHeight="1" x14ac:dyDescent="0.3">
      <c r="B58" s="13" t="s">
        <v>64</v>
      </c>
      <c r="C58" s="43" t="s">
        <v>107</v>
      </c>
      <c r="D58" s="44" t="s">
        <v>18</v>
      </c>
      <c r="E58" s="45">
        <v>0</v>
      </c>
      <c r="F58" s="27">
        <v>0</v>
      </c>
      <c r="G58" s="46">
        <f>G59+G62+G64+G68+G72+G77</f>
        <v>88058.310000000012</v>
      </c>
    </row>
    <row r="59" spans="2:7" ht="15.6" x14ac:dyDescent="0.3">
      <c r="B59" s="13" t="s">
        <v>65</v>
      </c>
      <c r="C59" s="22" t="s">
        <v>20</v>
      </c>
      <c r="D59" s="4" t="s">
        <v>18</v>
      </c>
      <c r="E59" s="11">
        <v>0</v>
      </c>
      <c r="F59" s="27">
        <v>0</v>
      </c>
      <c r="G59" s="24">
        <f>SUM(G60:G61)</f>
        <v>1531.5500000000002</v>
      </c>
    </row>
    <row r="60" spans="2:7" ht="90" x14ac:dyDescent="0.3">
      <c r="B60" s="10" t="s">
        <v>66</v>
      </c>
      <c r="C60" s="19" t="s">
        <v>89</v>
      </c>
      <c r="D60" s="4" t="s">
        <v>10</v>
      </c>
      <c r="E60" s="11">
        <v>45</v>
      </c>
      <c r="F60" s="27">
        <v>15.01</v>
      </c>
      <c r="G60" s="11">
        <f t="shared" si="0"/>
        <v>675.45</v>
      </c>
    </row>
    <row r="61" spans="2:7" ht="90" x14ac:dyDescent="0.3">
      <c r="B61" s="10" t="s">
        <v>67</v>
      </c>
      <c r="C61" s="19" t="s">
        <v>90</v>
      </c>
      <c r="D61" s="4" t="s">
        <v>10</v>
      </c>
      <c r="E61" s="11">
        <v>35</v>
      </c>
      <c r="F61" s="27">
        <v>24.46</v>
      </c>
      <c r="G61" s="11">
        <f t="shared" si="0"/>
        <v>856.1</v>
      </c>
    </row>
    <row r="62" spans="2:7" ht="15.6" x14ac:dyDescent="0.3">
      <c r="B62" s="13" t="s">
        <v>68</v>
      </c>
      <c r="C62" s="22" t="s">
        <v>91</v>
      </c>
      <c r="D62" s="4" t="s">
        <v>18</v>
      </c>
      <c r="E62" s="11">
        <v>0</v>
      </c>
      <c r="F62" s="27">
        <v>0</v>
      </c>
      <c r="G62" s="24">
        <f>SUM(G63)</f>
        <v>8000</v>
      </c>
    </row>
    <row r="63" spans="2:7" ht="45" x14ac:dyDescent="0.3">
      <c r="B63" s="10" t="s">
        <v>69</v>
      </c>
      <c r="C63" s="19" t="s">
        <v>92</v>
      </c>
      <c r="D63" s="4" t="s">
        <v>11</v>
      </c>
      <c r="E63" s="11">
        <v>1</v>
      </c>
      <c r="F63" s="27">
        <v>8000</v>
      </c>
      <c r="G63" s="11">
        <f t="shared" si="0"/>
        <v>8000</v>
      </c>
    </row>
    <row r="64" spans="2:7" ht="15.6" x14ac:dyDescent="0.3">
      <c r="B64" s="13" t="s">
        <v>70</v>
      </c>
      <c r="C64" s="22" t="s">
        <v>93</v>
      </c>
      <c r="D64" s="4" t="s">
        <v>18</v>
      </c>
      <c r="E64" s="11">
        <v>0</v>
      </c>
      <c r="F64" s="27">
        <v>0</v>
      </c>
      <c r="G64" s="24">
        <f>SUM(G65:G67)</f>
        <v>24751.72</v>
      </c>
    </row>
    <row r="65" spans="2:7" ht="75" x14ac:dyDescent="0.3">
      <c r="B65" s="10" t="s">
        <v>71</v>
      </c>
      <c r="C65" s="19" t="s">
        <v>94</v>
      </c>
      <c r="D65" s="4" t="s">
        <v>9</v>
      </c>
      <c r="E65" s="11">
        <v>72</v>
      </c>
      <c r="F65" s="27">
        <v>204.83</v>
      </c>
      <c r="G65" s="11">
        <f t="shared" si="0"/>
        <v>14747.76</v>
      </c>
    </row>
    <row r="66" spans="2:7" ht="30" x14ac:dyDescent="0.3">
      <c r="B66" s="10" t="s">
        <v>72</v>
      </c>
      <c r="C66" s="19" t="s">
        <v>95</v>
      </c>
      <c r="D66" s="4" t="s">
        <v>96</v>
      </c>
      <c r="E66" s="11">
        <v>981.64</v>
      </c>
      <c r="F66" s="27">
        <v>10</v>
      </c>
      <c r="G66" s="11">
        <f t="shared" si="0"/>
        <v>9816.4</v>
      </c>
    </row>
    <row r="67" spans="2:7" ht="45" x14ac:dyDescent="0.3">
      <c r="B67" s="10" t="s">
        <v>73</v>
      </c>
      <c r="C67" s="19" t="s">
        <v>97</v>
      </c>
      <c r="D67" s="4" t="s">
        <v>96</v>
      </c>
      <c r="E67" s="11">
        <v>10.49</v>
      </c>
      <c r="F67" s="27">
        <v>17.88</v>
      </c>
      <c r="G67" s="11">
        <f t="shared" si="0"/>
        <v>187.56</v>
      </c>
    </row>
    <row r="68" spans="2:7" ht="15.6" x14ac:dyDescent="0.3">
      <c r="B68" s="13" t="s">
        <v>74</v>
      </c>
      <c r="C68" s="22" t="s">
        <v>98</v>
      </c>
      <c r="D68" s="4" t="s">
        <v>18</v>
      </c>
      <c r="E68" s="11">
        <v>0</v>
      </c>
      <c r="F68" s="27">
        <v>0</v>
      </c>
      <c r="G68" s="24">
        <f>SUM(G69:G71)</f>
        <v>24751.72</v>
      </c>
    </row>
    <row r="69" spans="2:7" ht="75" x14ac:dyDescent="0.3">
      <c r="B69" s="10" t="s">
        <v>75</v>
      </c>
      <c r="C69" s="19" t="s">
        <v>94</v>
      </c>
      <c r="D69" s="4" t="s">
        <v>9</v>
      </c>
      <c r="E69" s="11">
        <v>72</v>
      </c>
      <c r="F69" s="27">
        <v>204.83</v>
      </c>
      <c r="G69" s="11">
        <f t="shared" si="0"/>
        <v>14747.76</v>
      </c>
    </row>
    <row r="70" spans="2:7" ht="30" x14ac:dyDescent="0.3">
      <c r="B70" s="10" t="s">
        <v>76</v>
      </c>
      <c r="C70" s="19" t="s">
        <v>95</v>
      </c>
      <c r="D70" s="4" t="s">
        <v>96</v>
      </c>
      <c r="E70" s="11">
        <v>981.64</v>
      </c>
      <c r="F70" s="27">
        <v>10</v>
      </c>
      <c r="G70" s="11">
        <f t="shared" si="0"/>
        <v>9816.4</v>
      </c>
    </row>
    <row r="71" spans="2:7" ht="45" x14ac:dyDescent="0.3">
      <c r="B71" s="10" t="s">
        <v>77</v>
      </c>
      <c r="C71" s="19" t="s">
        <v>97</v>
      </c>
      <c r="D71" s="4" t="s">
        <v>96</v>
      </c>
      <c r="E71" s="11">
        <v>10.49</v>
      </c>
      <c r="F71" s="27">
        <v>17.88</v>
      </c>
      <c r="G71" s="11">
        <f t="shared" si="0"/>
        <v>187.56</v>
      </c>
    </row>
    <row r="72" spans="2:7" ht="15.6" x14ac:dyDescent="0.3">
      <c r="B72" s="13" t="s">
        <v>78</v>
      </c>
      <c r="C72" s="22" t="s">
        <v>99</v>
      </c>
      <c r="D72" s="4" t="s">
        <v>18</v>
      </c>
      <c r="E72" s="11">
        <v>0</v>
      </c>
      <c r="F72" s="27">
        <v>0</v>
      </c>
      <c r="G72" s="24">
        <f>SUM(G73:G76)</f>
        <v>14511.66</v>
      </c>
    </row>
    <row r="73" spans="2:7" ht="45" x14ac:dyDescent="0.3">
      <c r="B73" s="10" t="s">
        <v>79</v>
      </c>
      <c r="C73" s="19" t="s">
        <v>100</v>
      </c>
      <c r="D73" s="4" t="s">
        <v>2</v>
      </c>
      <c r="E73" s="11">
        <v>29.85</v>
      </c>
      <c r="F73" s="27">
        <v>126.04</v>
      </c>
      <c r="G73" s="11">
        <f t="shared" si="0"/>
        <v>3762.29</v>
      </c>
    </row>
    <row r="74" spans="2:7" ht="45" x14ac:dyDescent="0.3">
      <c r="B74" s="10" t="s">
        <v>80</v>
      </c>
      <c r="C74" s="19" t="s">
        <v>101</v>
      </c>
      <c r="D74" s="4" t="s">
        <v>96</v>
      </c>
      <c r="E74" s="11">
        <v>331.01</v>
      </c>
      <c r="F74" s="27">
        <v>15.96</v>
      </c>
      <c r="G74" s="11">
        <f t="shared" si="0"/>
        <v>5282.92</v>
      </c>
    </row>
    <row r="75" spans="2:7" ht="45" x14ac:dyDescent="0.3">
      <c r="B75" s="10" t="s">
        <v>81</v>
      </c>
      <c r="C75" s="19" t="s">
        <v>102</v>
      </c>
      <c r="D75" s="4" t="s">
        <v>96</v>
      </c>
      <c r="E75" s="11">
        <v>4.25</v>
      </c>
      <c r="F75" s="27">
        <v>20.16</v>
      </c>
      <c r="G75" s="11">
        <f t="shared" si="0"/>
        <v>85.68</v>
      </c>
    </row>
    <row r="76" spans="2:7" ht="60" x14ac:dyDescent="0.3">
      <c r="B76" s="10" t="s">
        <v>82</v>
      </c>
      <c r="C76" s="19" t="s">
        <v>103</v>
      </c>
      <c r="D76" s="4" t="s">
        <v>10</v>
      </c>
      <c r="E76" s="11">
        <v>5.3</v>
      </c>
      <c r="F76" s="27">
        <v>1015.24</v>
      </c>
      <c r="G76" s="11">
        <f t="shared" si="0"/>
        <v>5380.77</v>
      </c>
    </row>
    <row r="77" spans="2:7" ht="15.6" x14ac:dyDescent="0.3">
      <c r="B77" s="13" t="s">
        <v>83</v>
      </c>
      <c r="C77" s="22" t="s">
        <v>99</v>
      </c>
      <c r="D77" s="4" t="s">
        <v>18</v>
      </c>
      <c r="E77" s="11">
        <v>0</v>
      </c>
      <c r="F77" s="27">
        <v>0</v>
      </c>
      <c r="G77" s="24">
        <f>SUM(G78:G81)</f>
        <v>14511.66</v>
      </c>
    </row>
    <row r="78" spans="2:7" ht="45" x14ac:dyDescent="0.3">
      <c r="B78" s="10" t="s">
        <v>84</v>
      </c>
      <c r="C78" s="19" t="s">
        <v>100</v>
      </c>
      <c r="D78" s="4" t="s">
        <v>2</v>
      </c>
      <c r="E78" s="11">
        <v>29.85</v>
      </c>
      <c r="F78" s="27">
        <v>126.04</v>
      </c>
      <c r="G78" s="11">
        <f t="shared" si="0"/>
        <v>3762.29</v>
      </c>
    </row>
    <row r="79" spans="2:7" ht="45" x14ac:dyDescent="0.3">
      <c r="B79" s="10" t="s">
        <v>85</v>
      </c>
      <c r="C79" s="19" t="s">
        <v>101</v>
      </c>
      <c r="D79" s="4" t="s">
        <v>96</v>
      </c>
      <c r="E79" s="11">
        <v>331.01</v>
      </c>
      <c r="F79" s="27">
        <v>15.96</v>
      </c>
      <c r="G79" s="11">
        <f t="shared" si="0"/>
        <v>5282.92</v>
      </c>
    </row>
    <row r="80" spans="2:7" ht="45" x14ac:dyDescent="0.3">
      <c r="B80" s="10" t="s">
        <v>86</v>
      </c>
      <c r="C80" s="19" t="s">
        <v>102</v>
      </c>
      <c r="D80" s="4" t="s">
        <v>96</v>
      </c>
      <c r="E80" s="11">
        <v>4.25</v>
      </c>
      <c r="F80" s="27">
        <v>20.16</v>
      </c>
      <c r="G80" s="11">
        <f t="shared" si="0"/>
        <v>85.68</v>
      </c>
    </row>
    <row r="81" spans="2:8" ht="60" x14ac:dyDescent="0.3">
      <c r="B81" s="10" t="s">
        <v>87</v>
      </c>
      <c r="C81" s="19" t="s">
        <v>103</v>
      </c>
      <c r="D81" s="4" t="s">
        <v>10</v>
      </c>
      <c r="E81" s="11">
        <v>5.3</v>
      </c>
      <c r="F81" s="27">
        <v>1015.24</v>
      </c>
      <c r="G81" s="11">
        <f t="shared" si="0"/>
        <v>5380.77</v>
      </c>
    </row>
    <row r="82" spans="2:8" ht="15" x14ac:dyDescent="0.3">
      <c r="B82" s="10"/>
      <c r="C82" s="19"/>
      <c r="D82" s="4"/>
      <c r="E82" s="11"/>
      <c r="F82" s="27"/>
      <c r="G82" s="11"/>
    </row>
    <row r="83" spans="2:8" x14ac:dyDescent="0.3">
      <c r="B83" s="8"/>
      <c r="C83" s="20"/>
      <c r="D83" s="9"/>
      <c r="E83" s="6"/>
      <c r="F83" s="27"/>
      <c r="G83" s="6"/>
    </row>
    <row r="84" spans="2:8" ht="21" x14ac:dyDescent="0.3">
      <c r="B84" s="47" t="s">
        <v>8</v>
      </c>
      <c r="C84" s="47"/>
      <c r="D84" s="47"/>
      <c r="E84" s="47"/>
      <c r="F84" s="47"/>
      <c r="G84" s="48">
        <f>G10+G34+G58</f>
        <v>264174.93000000005</v>
      </c>
      <c r="H84" s="12">
        <v>264174.93000000017</v>
      </c>
    </row>
    <row r="85" spans="2:8" x14ac:dyDescent="0.3">
      <c r="E85" s="7"/>
      <c r="H85" s="12">
        <v>264174.93</v>
      </c>
    </row>
    <row r="86" spans="2:8" x14ac:dyDescent="0.3">
      <c r="E86" s="7"/>
      <c r="G86" s="3"/>
      <c r="H86" s="49" t="s">
        <v>108</v>
      </c>
    </row>
    <row r="87" spans="2:8" x14ac:dyDescent="0.3">
      <c r="E87" s="7"/>
      <c r="G87" s="16"/>
    </row>
    <row r="88" spans="2:8" x14ac:dyDescent="0.3">
      <c r="E88" s="7"/>
    </row>
    <row r="89" spans="2:8" x14ac:dyDescent="0.3">
      <c r="E89" s="7"/>
    </row>
    <row r="90" spans="2:8" x14ac:dyDescent="0.3">
      <c r="E90" s="7"/>
    </row>
  </sheetData>
  <mergeCells count="7">
    <mergeCell ref="I14:N21"/>
    <mergeCell ref="B5:G5"/>
    <mergeCell ref="B2:G2"/>
    <mergeCell ref="B84:F84"/>
    <mergeCell ref="C10:E10"/>
    <mergeCell ref="C34:E34"/>
    <mergeCell ref="C58:E58"/>
  </mergeCells>
  <phoneticPr fontId="3" type="noConversion"/>
  <pageMargins left="0.51181102362204722" right="0.51181102362204722" top="0.78740157480314965" bottom="0.78740157480314965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2020-10-09T13:27:39Z</cp:lastPrinted>
  <dcterms:created xsi:type="dcterms:W3CDTF">2020-07-28T14:31:42Z</dcterms:created>
  <dcterms:modified xsi:type="dcterms:W3CDTF">2026-04-14T11:49:50Z</dcterms:modified>
</cp:coreProperties>
</file>